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6" i="1" l="1"/>
  <c r="I80" i="1"/>
  <c r="I76" i="1" l="1"/>
  <c r="I24" i="1" l="1"/>
  <c r="G272" i="1" l="1"/>
  <c r="F272" i="1"/>
  <c r="E272" i="1"/>
  <c r="D272" i="1"/>
  <c r="C272" i="1"/>
  <c r="G268" i="1"/>
  <c r="F268" i="1"/>
  <c r="E268" i="1"/>
  <c r="D268" i="1"/>
  <c r="C268" i="1"/>
  <c r="G267" i="1"/>
  <c r="F267" i="1"/>
  <c r="E267" i="1"/>
  <c r="D267" i="1"/>
  <c r="C267" i="1"/>
  <c r="G266" i="1"/>
  <c r="F266" i="1"/>
  <c r="E266" i="1"/>
  <c r="D266" i="1"/>
  <c r="C266" i="1"/>
  <c r="G265" i="1"/>
  <c r="F265" i="1"/>
  <c r="E265" i="1"/>
  <c r="D265" i="1"/>
  <c r="C265" i="1"/>
  <c r="G262" i="1"/>
  <c r="F262" i="1"/>
  <c r="E262" i="1"/>
  <c r="D262" i="1"/>
  <c r="C262" i="1"/>
  <c r="G259" i="1"/>
  <c r="F259" i="1"/>
  <c r="E259" i="1"/>
  <c r="D259" i="1"/>
  <c r="C259" i="1"/>
  <c r="G258" i="1"/>
  <c r="F258" i="1"/>
  <c r="E258" i="1"/>
  <c r="D258" i="1"/>
  <c r="C258" i="1"/>
  <c r="G257" i="1"/>
  <c r="F257" i="1"/>
  <c r="E257" i="1"/>
  <c r="D257" i="1"/>
  <c r="C257" i="1"/>
  <c r="G256" i="1"/>
  <c r="F256" i="1"/>
  <c r="E256" i="1"/>
  <c r="D256" i="1"/>
  <c r="C256" i="1"/>
  <c r="G243" i="1"/>
  <c r="F243" i="1"/>
  <c r="E243" i="1"/>
  <c r="D243" i="1"/>
  <c r="C243" i="1"/>
  <c r="G227" i="1"/>
  <c r="F227" i="1"/>
  <c r="E227" i="1"/>
  <c r="D227" i="1"/>
  <c r="C227" i="1"/>
  <c r="G226" i="1"/>
  <c r="F226" i="1"/>
  <c r="E226" i="1"/>
  <c r="D226" i="1"/>
  <c r="C226" i="1"/>
  <c r="G217" i="1"/>
  <c r="F217" i="1"/>
  <c r="E217" i="1"/>
  <c r="D217" i="1"/>
  <c r="C217" i="1"/>
  <c r="G209" i="1"/>
  <c r="F209" i="1"/>
  <c r="E209" i="1"/>
  <c r="D209" i="1"/>
  <c r="C209" i="1"/>
  <c r="G208" i="1"/>
  <c r="F208" i="1"/>
  <c r="E208" i="1"/>
  <c r="D208" i="1"/>
  <c r="C208" i="1"/>
  <c r="G207" i="1"/>
  <c r="F207" i="1"/>
  <c r="E207" i="1"/>
  <c r="D207" i="1"/>
  <c r="C207" i="1"/>
  <c r="G206" i="1"/>
  <c r="F206" i="1"/>
  <c r="E206" i="1"/>
  <c r="D206" i="1"/>
  <c r="C206" i="1"/>
  <c r="G191" i="1"/>
  <c r="F191" i="1"/>
  <c r="E191" i="1"/>
  <c r="D191" i="1"/>
  <c r="C191" i="1"/>
  <c r="G182" i="1"/>
  <c r="F182" i="1"/>
  <c r="E182" i="1"/>
  <c r="D182" i="1"/>
  <c r="C182" i="1"/>
  <c r="G181" i="1"/>
  <c r="F181" i="1"/>
  <c r="E181" i="1"/>
  <c r="D181" i="1"/>
  <c r="C181" i="1"/>
  <c r="G180" i="1"/>
  <c r="F180" i="1"/>
  <c r="E180" i="1"/>
  <c r="D180" i="1"/>
  <c r="C180" i="1"/>
  <c r="G170" i="1"/>
  <c r="F170" i="1"/>
  <c r="E170" i="1"/>
  <c r="D170" i="1"/>
  <c r="C170" i="1"/>
  <c r="G162" i="1"/>
  <c r="F162" i="1"/>
  <c r="E162" i="1"/>
  <c r="D162" i="1"/>
  <c r="C162" i="1"/>
  <c r="G161" i="1"/>
  <c r="F161" i="1"/>
  <c r="E161" i="1"/>
  <c r="D161" i="1"/>
  <c r="C161" i="1"/>
  <c r="G160" i="1"/>
  <c r="F160" i="1"/>
  <c r="E160" i="1"/>
  <c r="D160" i="1"/>
  <c r="C160" i="1"/>
  <c r="G159" i="1"/>
  <c r="F159" i="1"/>
  <c r="E159" i="1"/>
  <c r="D159" i="1"/>
  <c r="C159" i="1"/>
  <c r="G146" i="1"/>
  <c r="F146" i="1"/>
  <c r="E146" i="1"/>
  <c r="D146" i="1"/>
  <c r="C146" i="1"/>
  <c r="G136" i="1"/>
  <c r="F136" i="1"/>
  <c r="E136" i="1"/>
  <c r="D136" i="1"/>
  <c r="C136" i="1"/>
  <c r="G135" i="1"/>
  <c r="F135" i="1"/>
  <c r="E135" i="1"/>
  <c r="D135" i="1"/>
  <c r="C135" i="1"/>
  <c r="G134" i="1"/>
  <c r="F134" i="1"/>
  <c r="E134" i="1"/>
  <c r="D134" i="1"/>
  <c r="C134" i="1"/>
  <c r="G123" i="1"/>
  <c r="F123" i="1"/>
  <c r="E123" i="1"/>
  <c r="D123" i="1"/>
  <c r="C123" i="1"/>
  <c r="G112" i="1"/>
  <c r="F112" i="1"/>
  <c r="E112" i="1"/>
  <c r="D112" i="1"/>
  <c r="C112" i="1"/>
  <c r="G111" i="1"/>
  <c r="F111" i="1"/>
  <c r="E111" i="1"/>
  <c r="D111" i="1"/>
  <c r="C111" i="1"/>
  <c r="G110" i="1"/>
  <c r="F110" i="1"/>
  <c r="E110" i="1"/>
  <c r="D110" i="1"/>
  <c r="C110" i="1"/>
  <c r="G109" i="1"/>
  <c r="F109" i="1"/>
  <c r="E109" i="1"/>
  <c r="D109" i="1"/>
  <c r="C109" i="1"/>
  <c r="G106" i="1"/>
  <c r="F106" i="1"/>
  <c r="F105" i="1" s="1"/>
  <c r="E106" i="1"/>
  <c r="D106" i="1"/>
  <c r="D105" i="1" s="1"/>
  <c r="C106" i="1"/>
  <c r="G105" i="1"/>
  <c r="E105" i="1"/>
  <c r="C105" i="1"/>
  <c r="G103" i="1"/>
  <c r="F103" i="1"/>
  <c r="E103" i="1"/>
  <c r="D103" i="1"/>
  <c r="C103" i="1"/>
  <c r="G100" i="1"/>
  <c r="G99" i="1" s="1"/>
  <c r="G98" i="1" s="1"/>
  <c r="G97" i="1" s="1"/>
  <c r="F100" i="1"/>
  <c r="E100" i="1"/>
  <c r="E99" i="1" s="1"/>
  <c r="E98" i="1" s="1"/>
  <c r="E97" i="1" s="1"/>
  <c r="D100" i="1"/>
  <c r="C100" i="1"/>
  <c r="C99" i="1" s="1"/>
  <c r="C98" i="1" s="1"/>
  <c r="C97" i="1" s="1"/>
  <c r="F99" i="1"/>
  <c r="D99" i="1"/>
  <c r="D98" i="1" s="1"/>
  <c r="D97" i="1" s="1"/>
  <c r="G94" i="1"/>
  <c r="F94" i="1"/>
  <c r="E94" i="1"/>
  <c r="D94" i="1"/>
  <c r="C94" i="1"/>
  <c r="G82" i="1"/>
  <c r="F82" i="1"/>
  <c r="E82" i="1"/>
  <c r="D82" i="1"/>
  <c r="C82" i="1"/>
  <c r="G78" i="1"/>
  <c r="F78" i="1"/>
  <c r="E78" i="1"/>
  <c r="D78" i="1"/>
  <c r="C78" i="1"/>
  <c r="G74" i="1"/>
  <c r="F74" i="1"/>
  <c r="E74" i="1"/>
  <c r="D74" i="1"/>
  <c r="C74" i="1"/>
  <c r="G71" i="1"/>
  <c r="G70" i="1" s="1"/>
  <c r="G69" i="1" s="1"/>
  <c r="G68" i="1" s="1"/>
  <c r="F71" i="1"/>
  <c r="E71" i="1"/>
  <c r="E70" i="1" s="1"/>
  <c r="E69" i="1" s="1"/>
  <c r="E68" i="1" s="1"/>
  <c r="D71" i="1"/>
  <c r="C71" i="1"/>
  <c r="C70" i="1" s="1"/>
  <c r="C69" i="1" s="1"/>
  <c r="C68" i="1" s="1"/>
  <c r="F70" i="1"/>
  <c r="F69" i="1" s="1"/>
  <c r="F68" i="1" s="1"/>
  <c r="D70" i="1"/>
  <c r="D69" i="1" s="1"/>
  <c r="D68" i="1" s="1"/>
  <c r="G64" i="1"/>
  <c r="G63" i="1" s="1"/>
  <c r="G62" i="1" s="1"/>
  <c r="F64" i="1"/>
  <c r="E64" i="1"/>
  <c r="E63" i="1" s="1"/>
  <c r="E62" i="1" s="1"/>
  <c r="D64" i="1"/>
  <c r="C64" i="1"/>
  <c r="C63" i="1" s="1"/>
  <c r="C62" i="1" s="1"/>
  <c r="F63" i="1"/>
  <c r="F62" i="1" s="1"/>
  <c r="D63" i="1"/>
  <c r="D62" i="1" s="1"/>
  <c r="G60" i="1"/>
  <c r="F60" i="1"/>
  <c r="F59" i="1" s="1"/>
  <c r="F58" i="1" s="1"/>
  <c r="E60" i="1"/>
  <c r="D60" i="1"/>
  <c r="D59" i="1" s="1"/>
  <c r="D58" i="1" s="1"/>
  <c r="C60" i="1"/>
  <c r="G59" i="1"/>
  <c r="G58" i="1" s="1"/>
  <c r="E59" i="1"/>
  <c r="E58" i="1" s="1"/>
  <c r="C59" i="1"/>
  <c r="C58" i="1" s="1"/>
  <c r="G55" i="1"/>
  <c r="F55" i="1"/>
  <c r="E55" i="1"/>
  <c r="D55" i="1"/>
  <c r="C55" i="1"/>
  <c r="G52" i="1"/>
  <c r="F52" i="1"/>
  <c r="E52" i="1"/>
  <c r="D52" i="1"/>
  <c r="C52" i="1"/>
  <c r="G49" i="1"/>
  <c r="F49" i="1"/>
  <c r="E49" i="1"/>
  <c r="D49" i="1"/>
  <c r="C49" i="1"/>
  <c r="G46" i="1"/>
  <c r="F46" i="1"/>
  <c r="F45" i="1" s="1"/>
  <c r="F44" i="1" s="1"/>
  <c r="E46" i="1"/>
  <c r="D46" i="1"/>
  <c r="D45" i="1" s="1"/>
  <c r="D44" i="1" s="1"/>
  <c r="C46" i="1"/>
  <c r="G45" i="1"/>
  <c r="G44" i="1" s="1"/>
  <c r="E45" i="1"/>
  <c r="E44" i="1" s="1"/>
  <c r="C45" i="1"/>
  <c r="C44" i="1" s="1"/>
  <c r="G38" i="1"/>
  <c r="G37" i="1" s="1"/>
  <c r="F38" i="1"/>
  <c r="E38" i="1"/>
  <c r="E37" i="1" s="1"/>
  <c r="D38" i="1"/>
  <c r="C38" i="1"/>
  <c r="C37" i="1" s="1"/>
  <c r="F37" i="1"/>
  <c r="D37" i="1"/>
  <c r="G35" i="1"/>
  <c r="F35" i="1"/>
  <c r="E35" i="1"/>
  <c r="D35" i="1"/>
  <c r="C35" i="1"/>
  <c r="G33" i="1"/>
  <c r="F33" i="1"/>
  <c r="E33" i="1"/>
  <c r="D33" i="1"/>
  <c r="C33" i="1"/>
  <c r="G27" i="1"/>
  <c r="G26" i="1" s="1"/>
  <c r="F27" i="1"/>
  <c r="E27" i="1"/>
  <c r="E26" i="1" s="1"/>
  <c r="D27" i="1"/>
  <c r="C27" i="1"/>
  <c r="C26" i="1" s="1"/>
  <c r="F26" i="1"/>
  <c r="D26" i="1"/>
  <c r="G22" i="1"/>
  <c r="F22" i="1"/>
  <c r="E22" i="1"/>
  <c r="D22" i="1"/>
  <c r="C22" i="1"/>
  <c r="G17" i="1"/>
  <c r="F17" i="1"/>
  <c r="E17" i="1"/>
  <c r="D17" i="1"/>
  <c r="C17" i="1"/>
  <c r="G14" i="1"/>
  <c r="G13" i="1" s="1"/>
  <c r="G12" i="1" s="1"/>
  <c r="G11" i="1" s="1"/>
  <c r="F14" i="1"/>
  <c r="E14" i="1"/>
  <c r="E13" i="1" s="1"/>
  <c r="E12" i="1" s="1"/>
  <c r="E11" i="1" s="1"/>
  <c r="E275" i="1" s="1"/>
  <c r="D14" i="1"/>
  <c r="C14" i="1"/>
  <c r="C13" i="1" s="1"/>
  <c r="C12" i="1" s="1"/>
  <c r="C11" i="1" s="1"/>
  <c r="F13" i="1"/>
  <c r="F12" i="1" s="1"/>
  <c r="F11" i="1" s="1"/>
  <c r="D13" i="1"/>
  <c r="D12" i="1" s="1"/>
  <c r="D11" i="1" s="1"/>
  <c r="D275" i="1" s="1"/>
  <c r="F98" i="1" l="1"/>
  <c r="F97" i="1" s="1"/>
</calcChain>
</file>

<file path=xl/sharedStrings.xml><?xml version="1.0" encoding="utf-8"?>
<sst xmlns="http://schemas.openxmlformats.org/spreadsheetml/2006/main" count="523" uniqueCount="448">
  <si>
    <t>CORPORACION GTL S DE RL DE CV</t>
  </si>
  <si>
    <t>NIT: CGT0907107E7</t>
  </si>
  <si>
    <t>BALANCE DE SALDOS</t>
  </si>
  <si>
    <t>DEL MES [05/2015]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</si>
  <si>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</si>
  <si>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</si>
  <si>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</si>
  <si>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</si>
  <si>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</si>
  <si>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</si>
  <si>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</si>
  <si>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</si>
  <si>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</si>
  <si>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</si>
  <si>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</si>
  <si>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</si>
  <si>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</si>
  <si>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</si>
  <si>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</si>
  <si>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</si>
  <si>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</si>
  <si>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</si>
  <si>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</si>
  <si>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</si>
  <si>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</si>
  <si>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</si>
  <si>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</si>
  <si>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</si>
  <si>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</si>
  <si>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</si>
  <si>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</si>
  <si>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</si>
  <si>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</si>
  <si>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</si>
  <si>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</si>
  <si>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</si>
  <si>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</si>
  <si>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</si>
  <si>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</si>
  <si>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</si>
  <si>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</si>
  <si>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</si>
  <si>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</si>
  <si>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</si>
  <si>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</si>
  <si>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</si>
  <si>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</si>
  <si>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</si>
  <si>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</si>
  <si>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</si>
  <si>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</si>
  <si>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</si>
  <si>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</si>
  <si>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</si>
  <si>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</si>
  <si>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</si>
  <si>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</si>
  <si>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</si>
  <si>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</si>
  <si>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</si>
  <si>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</si>
  <si>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</si>
  <si>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</si>
  <si>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</si>
  <si>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</si>
  <si>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</si>
  <si>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</si>
  <si>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</si>
  <si>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</si>
  <si>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</si>
  <si>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</si>
  <si>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</si>
  <si>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</si>
  <si>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</si>
  <si>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</si>
  <si>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</si>
  <si>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</si>
  <si>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</si>
  <si>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</si>
  <si>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</si>
  <si>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</si>
  <si>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</si>
  <si>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</si>
  <si>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</si>
  <si>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</si>
  <si>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</si>
  <si>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</si>
  <si>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</si>
  <si>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</si>
  <si>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</si>
  <si>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</si>
  <si>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</si>
  <si>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</si>
  <si>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</si>
  <si>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</si>
  <si>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</si>
  <si>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</si>
  <si>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</si>
  <si>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</si>
  <si>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</si>
  <si>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</si>
  <si>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</si>
  <si>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</si>
  <si>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</si>
  <si>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</si>
  <si>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</si>
  <si>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</si>
  <si>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</si>
  <si>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</si>
  <si>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</si>
  <si>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</si>
  <si>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</si>
  <si>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</si>
  <si>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</si>
  <si>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</si>
  <si>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</si>
  <si>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</si>
  <si>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</si>
  <si>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</si>
  <si>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</si>
  <si>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</si>
  <si>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</si>
  <si>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</si>
  <si>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</si>
  <si>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</si>
  <si>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</si>
  <si>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</si>
  <si>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</si>
  <si>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</si>
  <si>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</si>
  <si>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</si>
  <si>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</si>
  <si>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</si>
  <si>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</si>
  <si>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</si>
  <si>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</si>
  <si>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</si>
  <si>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</si>
  <si>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</si>
  <si>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</si>
  <si>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</si>
  <si>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</si>
  <si>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</si>
  <si>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</si>
  <si>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</si>
  <si>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</si>
  <si>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</si>
  <si>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</si>
  <si>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</si>
  <si>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</si>
  <si>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</si>
  <si>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</si>
  <si>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</si>
  <si>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</si>
  <si>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</si>
  <si>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</si>
  <si>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</si>
  <si>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</si>
  <si>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</si>
  <si>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</si>
  <si>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</si>
  <si>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</si>
  <si>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2.1.1.04.06</t>
  </si>
  <si>
    <t xml:space="preserve">       ISR POR PAGAR RETENCIONES EMPLEADOS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</si>
  <si>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</si>
  <si>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</si>
  <si>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</si>
  <si>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</si>
  <si>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</si>
  <si>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</si>
  <si>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</si>
  <si>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</si>
  <si>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</si>
  <si>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</si>
  <si>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</si>
  <si>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</si>
  <si>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</si>
  <si>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</si>
  <si>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</si>
  <si>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</si>
  <si>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</si>
  <si>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</si>
  <si>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</si>
  <si>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</si>
  <si>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</si>
  <si>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</si>
  <si>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</si>
  <si>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</si>
  <si>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</si>
  <si>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</si>
  <si>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</si>
  <si>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</si>
  <si>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</si>
  <si>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</si>
  <si>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</si>
  <si>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</si>
  <si>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</si>
  <si>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</si>
  <si>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</si>
  <si>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</si>
  <si>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</si>
  <si>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</si>
  <si>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</si>
  <si>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</si>
  <si>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</si>
  <si>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</si>
  <si>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</si>
  <si>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</si>
  <si>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</si>
  <si>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</si>
  <si>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</si>
  <si>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</si>
  <si>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</si>
  <si>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</si>
  <si>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</si>
  <si>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</si>
  <si>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</si>
  <si>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</si>
  <si>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</si>
  <si>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</si>
  <si>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</si>
  <si>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</si>
  <si>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</si>
  <si>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</si>
  <si>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</si>
  <si>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</si>
  <si>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</si>
  <si>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</si>
  <si>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</si>
  <si>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</si>
  <si>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</si>
  <si>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</si>
  <si>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</si>
  <si>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</si>
  <si>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</si>
  <si>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</si>
  <si>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</si>
  <si>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</si>
  <si>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</si>
  <si>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</si>
  <si>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</si>
  <si>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</si>
  <si>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</si>
  <si>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</si>
  <si>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</si>
  <si>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</si>
  <si>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</si>
  <si>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</si>
  <si>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</si>
  <si>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</si>
  <si>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4.2.1.01.02</t>
  </si>
  <si>
    <t>4.2.1.01.03</t>
  </si>
  <si>
    <t>4.2.1.01.05</t>
  </si>
  <si>
    <t>4.2.1.01.06</t>
  </si>
  <si>
    <t>4.2.1.01.07</t>
  </si>
  <si>
    <t>4.2.1.01.08</t>
  </si>
  <si>
    <t>4.2.1.01.10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</si>
  <si>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</si>
  <si>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</si>
  <si>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</si>
  <si>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</si>
  <si>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</si>
  <si>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</si>
  <si>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</si>
  <si>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</si>
  <si>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</si>
  <si>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</si>
  <si>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4.2.1.02.06</t>
  </si>
  <si>
    <t>4.2.1.02.07</t>
  </si>
  <si>
    <t xml:space="preserve">       REVISION FISICA Y/O GASTOS EN ADUANA</t>
  </si>
  <si>
    <t>4.2.1.02.09</t>
  </si>
  <si>
    <t>4.2.1.02.10</t>
  </si>
  <si>
    <t>4.2.1.02.11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</si>
  <si>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</si>
  <si>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</si>
  <si>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</si>
  <si>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</si>
  <si>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</si>
  <si>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</si>
  <si>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</si>
  <si>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</si>
  <si>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</si>
  <si>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</si>
  <si>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</si>
  <si>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</si>
  <si>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</si>
  <si>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</si>
  <si>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</si>
  <si>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</si>
  <si>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</si>
  <si>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</si>
  <si>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</si>
  <si>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</si>
  <si>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</si>
  <si>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</si>
  <si>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</si>
  <si>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</si>
  <si>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</si>
  <si>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</si>
  <si>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</si>
  <si>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</si>
  <si>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</si>
  <si>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</si>
  <si>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</si>
  <si>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</si>
  <si>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</si>
  <si>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5.2.1.01.02</t>
  </si>
  <si>
    <t>5.2.1.01.03</t>
  </si>
  <si>
    <t>5.2.1.01.05</t>
  </si>
  <si>
    <t>5.2.1.01.06</t>
  </si>
  <si>
    <t>5.2.1.01.07</t>
  </si>
  <si>
    <t>5.2.1.01.10</t>
  </si>
  <si>
    <t>5.2.1.01.13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</si>
  <si>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</si>
  <si>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</si>
  <si>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</si>
  <si>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</si>
  <si>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</si>
  <si>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</si>
  <si>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</si>
  <si>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</si>
  <si>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</si>
  <si>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</si>
  <si>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</si>
  <si>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>5.2.1.02.08</t>
  </si>
  <si>
    <t xml:space="preserve">       ALMACENAJE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</si>
  <si>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</si>
  <si>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</si>
  <si>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</si>
  <si>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</si>
  <si>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</si>
  <si>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</si>
  <si>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</si>
  <si>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</si>
  <si>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</si>
  <si>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</si>
  <si>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</si>
  <si>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</si>
  <si>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</si>
  <si>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</si>
  <si>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</si>
  <si>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</si>
  <si>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</si>
  <si>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</si>
  <si>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</si>
  <si>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</si>
  <si>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</si>
  <si>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6.1.1.01.18</t>
  </si>
  <si>
    <t xml:space="preserve">       RETIRO CESANTIA Y VEJEZ</t>
  </si>
  <si>
    <t>6.1.1.01.19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</si>
  <si>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</si>
  <si>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</si>
  <si>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</si>
  <si>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</si>
  <si>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</si>
  <si>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</si>
  <si>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</si>
  <si>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6.1.1.02.05</t>
  </si>
  <si>
    <t xml:space="preserve">       ATENCION A CLIENTES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</si>
  <si>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</si>
  <si>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</si>
  <si>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</si>
  <si>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</si>
  <si>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</si>
  <si>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</si>
  <si>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6.1.1.02.12</t>
  </si>
  <si>
    <t xml:space="preserve">       COMBUSTIBLE, PARQUEO, DEPRECIACION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</si>
  <si>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</si>
  <si>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</si>
  <si>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</si>
  <si>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</si>
  <si>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</si>
  <si>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</si>
  <si>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</si>
  <si>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</si>
  <si>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</si>
  <si>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6.1.2.01.04</t>
  </si>
  <si>
    <t xml:space="preserve">       BONIFICACION</t>
  </si>
  <si>
    <t>6.1.2.01.05</t>
  </si>
  <si>
    <t xml:space="preserve">       AGUINALDO</t>
  </si>
  <si>
    <t>6.1.2.01.06</t>
  </si>
  <si>
    <t>6.1.2.01.07</t>
  </si>
  <si>
    <t xml:space="preserve">       INDEMNIZACIONES</t>
  </si>
  <si>
    <t>6.1.2.01.08</t>
  </si>
  <si>
    <t xml:space="preserve">       ALQUILERES Y ARRENDAMIENTOS</t>
  </si>
  <si>
    <t>6.1.2.01.09</t>
  </si>
  <si>
    <t xml:space="preserve">       CELULARES</t>
  </si>
  <si>
    <t>6.1.2.01.10</t>
  </si>
  <si>
    <t xml:space="preserve">       TELEFONOS</t>
  </si>
  <si>
    <t>6.1.2.01.11</t>
  </si>
  <si>
    <t xml:space="preserve">       COURIER</t>
  </si>
  <si>
    <t>6.1.2.01.12</t>
  </si>
  <si>
    <t xml:space="preserve">       ENERGIA ELECTRICA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</si>
  <si>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</si>
  <si>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</si>
  <si>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</si>
  <si>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</si>
  <si>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</si>
  <si>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</si>
  <si>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</si>
  <si>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</si>
  <si>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</si>
  <si>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</si>
  <si>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</si>
  <si>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</si>
  <si>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>6.1.2.02.06</t>
  </si>
  <si>
    <t>6.1.2.02.07</t>
  </si>
  <si>
    <t xml:space="preserve">       MANTENIMIENTO Y REPARACIONES DE OFICINAS</t>
  </si>
  <si>
    <t>6.1.2.02.08</t>
  </si>
  <si>
    <t>6.1.2.02.10</t>
  </si>
  <si>
    <t xml:space="preserve">       MANTENIMIENTO Y GASTOS DE COMPUTACION</t>
  </si>
  <si>
    <t>6.1.2.02.11</t>
  </si>
  <si>
    <t xml:space="preserve">       GASTOS DE CAFETERIA Y SUMINISTROS DE LIMPIEZA</t>
  </si>
  <si>
    <t>6.1.2.02.98</t>
  </si>
  <si>
    <t xml:space="preserve">       GASTOS VARIOS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</si>
  <si>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</si>
  <si>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</si>
  <si>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</si>
  <si>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</si>
  <si>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</si>
  <si>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</si>
  <si>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</si>
  <si>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</si>
  <si>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</si>
  <si>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</si>
  <si>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</si>
  <si>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</si>
  <si>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</si>
  <si>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</si>
  <si>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</si>
  <si>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</si>
  <si>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</si>
  <si>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</si>
  <si>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</si>
  <si>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</si>
  <si>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</si>
  <si>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</si>
  <si>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</si>
  <si>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</si>
  <si>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</si>
  <si>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</si>
  <si>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</si>
  <si>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8.1.1.01.02</t>
  </si>
  <si>
    <t>8.1.1.01.03</t>
  </si>
  <si>
    <t xml:space="preserve">       GASTOS Y COMISIONES BANCARIAS</t>
  </si>
  <si>
    <t>8.1.1.02</t>
  </si>
  <si>
    <t xml:space="preserve">     GASTOS NO DEDUCIBLES</t>
  </si>
  <si>
    <t>8.1.1.02.99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</si>
</sst>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164" fontId="1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78" activePane="bottomLeft" state="frozen"/>
      <selection pane="bottomLeft" activeCell="I96" sqref="I96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6" t="s">
        <v>0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39" t="s">
        <v>1</v>
      </c>
      <c r="B2" s="27"/>
      <c r="C2" s="27"/>
      <c r="D2" s="27"/>
      <c r="E2" s="27"/>
      <c r="F2" s="27"/>
      <c r="G2" s="27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6" t="s">
        <v>2</v>
      </c>
      <c r="B3" s="27"/>
      <c r="C3" s="27"/>
      <c r="D3" s="27"/>
      <c r="E3" s="27"/>
      <c r="F3" s="27"/>
      <c r="G3" s="27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4" t="s">
        <v>3</v>
      </c>
      <c r="B4" s="27"/>
      <c r="C4" s="27"/>
      <c r="D4" s="27"/>
      <c r="E4" s="27"/>
      <c r="F4" s="27"/>
      <c r="G4" s="27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5"/>
      <c r="B5" s="27"/>
      <c r="C5" s="27"/>
      <c r="D5" s="27"/>
      <c r="E5" s="27"/>
      <c r="F5" s="27"/>
      <c r="G5" s="27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2">
        <v>42460.656018518515</v>
      </c>
      <c r="B6" s="33"/>
      <c r="C6" s="33"/>
      <c r="D6" s="33"/>
      <c r="E6" s="33"/>
      <c r="F6" s="33"/>
      <c r="G6" s="33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37" t="s">
        <v>4</v>
      </c>
      <c r="B7" s="30" t="s">
        <v>5</v>
      </c>
      <c r="C7" s="28" t="s">
        <v>6</v>
      </c>
      <c r="D7" s="28" t="s">
        <v>7</v>
      </c>
      <c r="E7" s="28" t="s">
        <v>8</v>
      </c>
      <c r="F7" s="28" t="s">
        <v>9</v>
      </c>
      <c r="G7" s="28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38"/>
      <c r="B8" s="31"/>
      <c r="C8" s="29"/>
      <c r="D8" s="29"/>
      <c r="E8" s="29"/>
      <c r="F8" s="29"/>
      <c r="G8" s="29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SUBTOTAL(9,C12:C66)</f>
        <v>5861300.5700000012</v>
      </c>
      <c r="D11" s="18">
        <f t="shared" si="0"/>
        <v>3536030.42</v>
      </c>
      <c r="E11" s="18">
        <f t="shared" si="0"/>
        <v>3159383.42</v>
      </c>
      <c r="F11" s="18">
        <f t="shared" si="0"/>
        <v>376646.99999999994</v>
      </c>
      <c r="G11" s="18">
        <f t="shared" si="0"/>
        <v>6237947.5699999994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SUBTOTAL(9,C13:C43)</f>
        <v>5521915.6900000013</v>
      </c>
      <c r="D12" s="18">
        <f t="shared" si="1"/>
        <v>3515462.42</v>
      </c>
      <c r="E12" s="18">
        <f t="shared" si="1"/>
        <v>3096251.42</v>
      </c>
      <c r="F12" s="18">
        <f t="shared" si="1"/>
        <v>419210.99999999994</v>
      </c>
      <c r="G12" s="18">
        <f t="shared" si="1"/>
        <v>5941126.6899999995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144710.87</v>
      </c>
      <c r="D13" s="18">
        <f t="shared" si="2"/>
        <v>2059204.96</v>
      </c>
      <c r="E13" s="18">
        <f t="shared" si="2"/>
        <v>1860729.08</v>
      </c>
      <c r="F13" s="18">
        <f t="shared" si="2"/>
        <v>198475.88</v>
      </c>
      <c r="G13" s="18">
        <f t="shared" si="2"/>
        <v>343186.75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19617.849999999999</v>
      </c>
      <c r="D14" s="18">
        <f t="shared" si="3"/>
        <v>2636.07</v>
      </c>
      <c r="E14" s="18">
        <f t="shared" si="3"/>
        <v>0</v>
      </c>
      <c r="F14" s="18">
        <f t="shared" si="3"/>
        <v>2636.07</v>
      </c>
      <c r="G14" s="18">
        <f t="shared" si="3"/>
        <v>22253.919999999998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9463.1</v>
      </c>
      <c r="D16" s="14">
        <v>2636.07</v>
      </c>
      <c r="E16" s="14">
        <v>0</v>
      </c>
      <c r="F16" s="14">
        <v>2636.07</v>
      </c>
      <c r="G16" s="14">
        <v>12099.17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30604.5</v>
      </c>
      <c r="D17" s="18">
        <f t="shared" si="4"/>
        <v>1033435.13</v>
      </c>
      <c r="E17" s="18">
        <f t="shared" si="4"/>
        <v>1010564.29</v>
      </c>
      <c r="F17" s="18">
        <f t="shared" si="4"/>
        <v>22870.84</v>
      </c>
      <c r="G17" s="18">
        <f t="shared" si="4"/>
        <v>53475.34</v>
      </c>
      <c r="H17" s="19"/>
      <c r="I17" s="20">
        <v>53475.34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17714.150000000001</v>
      </c>
      <c r="D18" s="14">
        <v>851850.65</v>
      </c>
      <c r="E18" s="14">
        <v>830778.67</v>
      </c>
      <c r="F18" s="14">
        <v>21071.98</v>
      </c>
      <c r="G18" s="14">
        <v>38786.129999999997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0</v>
      </c>
      <c r="E19" s="14">
        <v>0</v>
      </c>
      <c r="F19" s="14">
        <v>0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3387.3</v>
      </c>
      <c r="D20" s="14">
        <v>0</v>
      </c>
      <c r="E20" s="14">
        <v>0</v>
      </c>
      <c r="F20" s="14">
        <v>0</v>
      </c>
      <c r="G20" s="14">
        <v>3387.3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8455.9599999999991</v>
      </c>
      <c r="D21" s="14">
        <v>181584.48</v>
      </c>
      <c r="E21" s="14">
        <v>179785.62</v>
      </c>
      <c r="F21" s="14">
        <v>1798.86</v>
      </c>
      <c r="G21" s="14">
        <v>10254.82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94488.52</v>
      </c>
      <c r="D22" s="18">
        <f t="shared" si="5"/>
        <v>1023133.76</v>
      </c>
      <c r="E22" s="18">
        <f t="shared" si="5"/>
        <v>850164.78999999992</v>
      </c>
      <c r="F22" s="18">
        <f t="shared" si="5"/>
        <v>172968.97</v>
      </c>
      <c r="G22" s="18">
        <f t="shared" si="5"/>
        <v>267457.49</v>
      </c>
      <c r="H22" s="19"/>
      <c r="I22" s="20">
        <v>267457.49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64562.02</v>
      </c>
      <c r="D23" s="14">
        <v>835955.87</v>
      </c>
      <c r="E23" s="14">
        <v>675399.69</v>
      </c>
      <c r="F23" s="14">
        <v>160556.18</v>
      </c>
      <c r="G23" s="14">
        <v>225118.2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30660.14</v>
      </c>
      <c r="D24" s="14">
        <v>187177.89</v>
      </c>
      <c r="E24" s="14">
        <v>174765.1</v>
      </c>
      <c r="F24" s="14">
        <v>12412.79</v>
      </c>
      <c r="G24" s="14">
        <v>43072.93</v>
      </c>
      <c r="H24" s="9"/>
      <c r="I24" s="15">
        <f>+I17+I22</f>
        <v>320932.82999999996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5377204.8200000012</v>
      </c>
      <c r="D26" s="18">
        <f t="shared" si="6"/>
        <v>1456257.4600000004</v>
      </c>
      <c r="E26" s="18">
        <f t="shared" si="6"/>
        <v>1235522.3400000001</v>
      </c>
      <c r="F26" s="18">
        <f t="shared" si="6"/>
        <v>220735.11999999994</v>
      </c>
      <c r="G26" s="18">
        <f t="shared" si="6"/>
        <v>5597939.9399999995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4433599.4700000007</v>
      </c>
      <c r="D27" s="18">
        <f t="shared" si="7"/>
        <v>1320002.9700000002</v>
      </c>
      <c r="E27" s="18">
        <f t="shared" si="7"/>
        <v>1169952.07</v>
      </c>
      <c r="F27" s="18">
        <f t="shared" si="7"/>
        <v>150050.89999999997</v>
      </c>
      <c r="G27" s="18">
        <f t="shared" si="7"/>
        <v>4583650.37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1201743.53</v>
      </c>
      <c r="D28" s="14">
        <v>349698.56</v>
      </c>
      <c r="E28" s="14">
        <v>459713.51</v>
      </c>
      <c r="F28" s="14">
        <v>-110014.95</v>
      </c>
      <c r="G28" s="14">
        <v>1091728.58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2894027.37</v>
      </c>
      <c r="D29" s="14">
        <v>590227.31000000006</v>
      </c>
      <c r="E29" s="14">
        <v>277476.89</v>
      </c>
      <c r="F29" s="14">
        <v>312750.42</v>
      </c>
      <c r="G29" s="14">
        <v>3206777.79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338994.54</v>
      </c>
      <c r="D30" s="14">
        <v>380077.1</v>
      </c>
      <c r="E30" s="14">
        <v>432761.67</v>
      </c>
      <c r="F30" s="14">
        <v>-52684.57</v>
      </c>
      <c r="G30" s="14">
        <v>286309.96999999997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42454.67</v>
      </c>
      <c r="D31" s="14">
        <v>0</v>
      </c>
      <c r="E31" s="14">
        <v>0</v>
      </c>
      <c r="F31" s="14">
        <v>0</v>
      </c>
      <c r="G31" s="14">
        <v>42454.67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90474.44</v>
      </c>
      <c r="D35" s="18">
        <f t="shared" si="9"/>
        <v>56860.82</v>
      </c>
      <c r="E35" s="18">
        <f t="shared" si="9"/>
        <v>65570.27</v>
      </c>
      <c r="F35" s="18">
        <f t="shared" si="9"/>
        <v>-8709.4500000000007</v>
      </c>
      <c r="G35" s="18">
        <f t="shared" si="9"/>
        <v>81764.990000000005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90474.44</v>
      </c>
      <c r="D36" s="14">
        <v>56860.82</v>
      </c>
      <c r="E36" s="14">
        <v>65570.27</v>
      </c>
      <c r="F36" s="14">
        <v>-8709.4500000000007</v>
      </c>
      <c r="G36" s="14">
        <v>81764.990000000005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848130.91</v>
      </c>
      <c r="D37" s="18">
        <f t="shared" si="10"/>
        <v>79393.67</v>
      </c>
      <c r="E37" s="18">
        <f t="shared" si="10"/>
        <v>0</v>
      </c>
      <c r="F37" s="18">
        <f t="shared" si="10"/>
        <v>79393.67</v>
      </c>
      <c r="G37" s="18">
        <f t="shared" si="10"/>
        <v>927524.58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6268.61</v>
      </c>
      <c r="D38" s="18">
        <f t="shared" si="11"/>
        <v>1992.28</v>
      </c>
      <c r="E38" s="18">
        <f t="shared" si="11"/>
        <v>0</v>
      </c>
      <c r="F38" s="18">
        <f t="shared" si="11"/>
        <v>1992.28</v>
      </c>
      <c r="G38" s="18">
        <f t="shared" si="11"/>
        <v>8260.89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102.45</v>
      </c>
      <c r="D40" s="14">
        <v>0.22</v>
      </c>
      <c r="E40" s="14">
        <v>0</v>
      </c>
      <c r="F40" s="14">
        <v>0.22</v>
      </c>
      <c r="G40" s="14">
        <v>102.67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3845.12</v>
      </c>
      <c r="D41" s="14">
        <v>1992.06</v>
      </c>
      <c r="E41" s="14">
        <v>0</v>
      </c>
      <c r="F41" s="14">
        <v>1992.06</v>
      </c>
      <c r="G41" s="14">
        <v>5837.18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-469053.52</v>
      </c>
      <c r="D42" s="14">
        <v>448.53</v>
      </c>
      <c r="E42" s="14">
        <v>0</v>
      </c>
      <c r="F42" s="14">
        <v>448.53</v>
      </c>
      <c r="G42" s="14">
        <v>-468604.99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1310915.82</v>
      </c>
      <c r="D43" s="14">
        <v>76952.86</v>
      </c>
      <c r="E43" s="14">
        <v>0</v>
      </c>
      <c r="F43" s="14">
        <v>76952.86</v>
      </c>
      <c r="G43" s="14">
        <v>1387868.68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SUBTOTAL(9,C45:C57)</f>
        <v>61127.3</v>
      </c>
      <c r="D44" s="18">
        <f t="shared" si="12"/>
        <v>0</v>
      </c>
      <c r="E44" s="18">
        <f t="shared" si="12"/>
        <v>0</v>
      </c>
      <c r="F44" s="18">
        <f t="shared" si="12"/>
        <v>0</v>
      </c>
      <c r="G44" s="18">
        <f t="shared" si="12"/>
        <v>61127.3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SUBTOTAL(9,C46:C57)</f>
        <v>61127.3</v>
      </c>
      <c r="D45" s="18">
        <f t="shared" si="13"/>
        <v>0</v>
      </c>
      <c r="E45" s="18">
        <f t="shared" si="13"/>
        <v>0</v>
      </c>
      <c r="F45" s="18">
        <f t="shared" si="13"/>
        <v>0</v>
      </c>
      <c r="G45" s="18">
        <f t="shared" si="13"/>
        <v>61127.3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6" t="s">
        <v>81</v>
      </c>
      <c r="B46" s="17" t="s">
        <v>82</v>
      </c>
      <c r="C46" s="18">
        <f t="shared" ref="C46:G46" si="14">SUBTOTAL(9,C47:C48)</f>
        <v>3361.13</v>
      </c>
      <c r="D46" s="18">
        <f t="shared" si="14"/>
        <v>0</v>
      </c>
      <c r="E46" s="18">
        <f t="shared" si="14"/>
        <v>0</v>
      </c>
      <c r="F46" s="18">
        <f t="shared" si="14"/>
        <v>0</v>
      </c>
      <c r="G46" s="18">
        <f t="shared" si="14"/>
        <v>3361.13</v>
      </c>
      <c r="H46" s="19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2.75" customHeight="1">
      <c r="A47" s="12" t="s">
        <v>83</v>
      </c>
      <c r="B47" s="13" t="s">
        <v>84</v>
      </c>
      <c r="C47" s="14">
        <v>3878.33</v>
      </c>
      <c r="D47" s="14">
        <v>0</v>
      </c>
      <c r="E47" s="14">
        <v>0</v>
      </c>
      <c r="F47" s="14">
        <v>0</v>
      </c>
      <c r="G47" s="14">
        <v>3878.33</v>
      </c>
      <c r="H47" s="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2.75" customHeight="1">
      <c r="A48" s="12" t="s">
        <v>85</v>
      </c>
      <c r="B48" s="13" t="s">
        <v>86</v>
      </c>
      <c r="C48" s="14">
        <v>-517.20000000000005</v>
      </c>
      <c r="D48" s="14">
        <v>0</v>
      </c>
      <c r="E48" s="14">
        <v>0</v>
      </c>
      <c r="F48" s="14">
        <v>0</v>
      </c>
      <c r="G48" s="14">
        <v>-517.20000000000005</v>
      </c>
      <c r="H48" s="9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2.75" customHeight="1">
      <c r="A49" s="16" t="s">
        <v>87</v>
      </c>
      <c r="B49" s="17" t="s">
        <v>88</v>
      </c>
      <c r="C49" s="18">
        <f t="shared" ref="C49:G49" si="15">SUBTOTAL(9,C50:C51)</f>
        <v>25816.17</v>
      </c>
      <c r="D49" s="18">
        <f t="shared" si="15"/>
        <v>0</v>
      </c>
      <c r="E49" s="18">
        <f t="shared" si="15"/>
        <v>0</v>
      </c>
      <c r="F49" s="18">
        <f t="shared" si="15"/>
        <v>0</v>
      </c>
      <c r="G49" s="18">
        <f t="shared" si="15"/>
        <v>25816.17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103745.84</v>
      </c>
      <c r="D50" s="14">
        <v>0</v>
      </c>
      <c r="E50" s="14">
        <v>0</v>
      </c>
      <c r="F50" s="14">
        <v>0</v>
      </c>
      <c r="G50" s="14">
        <v>103745.84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-77929.67</v>
      </c>
      <c r="D51" s="14">
        <v>0</v>
      </c>
      <c r="E51" s="14">
        <v>0</v>
      </c>
      <c r="F51" s="14">
        <v>0</v>
      </c>
      <c r="G51" s="14">
        <v>-77929.67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6">SUBTOTAL(9,C53:C54)</f>
        <v>0</v>
      </c>
      <c r="D52" s="18">
        <f t="shared" si="16"/>
        <v>0</v>
      </c>
      <c r="E52" s="18">
        <f t="shared" si="16"/>
        <v>0</v>
      </c>
      <c r="F52" s="18">
        <f t="shared" si="16"/>
        <v>0</v>
      </c>
      <c r="G52" s="18">
        <f t="shared" si="16"/>
        <v>0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6896</v>
      </c>
      <c r="D53" s="14">
        <v>0</v>
      </c>
      <c r="E53" s="14">
        <v>0</v>
      </c>
      <c r="F53" s="14">
        <v>0</v>
      </c>
      <c r="G53" s="14">
        <v>6896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-6896</v>
      </c>
      <c r="D54" s="14">
        <v>0</v>
      </c>
      <c r="E54" s="14">
        <v>0</v>
      </c>
      <c r="F54" s="14">
        <v>0</v>
      </c>
      <c r="G54" s="14">
        <v>-6896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7">SUBTOTAL(9,C56:C57)</f>
        <v>31950</v>
      </c>
      <c r="D55" s="18">
        <f t="shared" si="17"/>
        <v>0</v>
      </c>
      <c r="E55" s="18">
        <f t="shared" si="17"/>
        <v>0</v>
      </c>
      <c r="F55" s="18">
        <f t="shared" si="17"/>
        <v>0</v>
      </c>
      <c r="G55" s="18">
        <f t="shared" si="17"/>
        <v>31950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73000</v>
      </c>
      <c r="D56" s="14">
        <v>0</v>
      </c>
      <c r="E56" s="14">
        <v>0</v>
      </c>
      <c r="F56" s="14">
        <v>0</v>
      </c>
      <c r="G56" s="14">
        <v>73000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-41050</v>
      </c>
      <c r="D57" s="14">
        <v>0</v>
      </c>
      <c r="E57" s="14">
        <v>0</v>
      </c>
      <c r="F57" s="14">
        <v>0</v>
      </c>
      <c r="G57" s="14">
        <v>-41050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8">SUBTOTAL(9,C59:C61)</f>
        <v>15708.58</v>
      </c>
      <c r="D58" s="18">
        <f t="shared" si="18"/>
        <v>0</v>
      </c>
      <c r="E58" s="18">
        <f t="shared" si="18"/>
        <v>0</v>
      </c>
      <c r="F58" s="18">
        <f t="shared" si="18"/>
        <v>0</v>
      </c>
      <c r="G58" s="18">
        <f t="shared" si="18"/>
        <v>15708.58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6" t="s">
        <v>107</v>
      </c>
      <c r="B59" s="17" t="s">
        <v>108</v>
      </c>
      <c r="C59" s="18">
        <f t="shared" ref="C59:G59" si="19">SUBTOTAL(9,C60:C61)</f>
        <v>15708.58</v>
      </c>
      <c r="D59" s="18">
        <f t="shared" si="19"/>
        <v>0</v>
      </c>
      <c r="E59" s="18">
        <f t="shared" si="19"/>
        <v>0</v>
      </c>
      <c r="F59" s="18">
        <f t="shared" si="19"/>
        <v>0</v>
      </c>
      <c r="G59" s="18">
        <f t="shared" si="19"/>
        <v>15708.58</v>
      </c>
      <c r="H59" s="19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2.75" customHeight="1">
      <c r="A60" s="16" t="s">
        <v>109</v>
      </c>
      <c r="B60" s="17" t="s">
        <v>110</v>
      </c>
      <c r="C60" s="18">
        <f t="shared" ref="C60:G60" si="20">SUBTOTAL(9,C61)</f>
        <v>15708.58</v>
      </c>
      <c r="D60" s="18">
        <f t="shared" si="20"/>
        <v>0</v>
      </c>
      <c r="E60" s="18">
        <f t="shared" si="20"/>
        <v>0</v>
      </c>
      <c r="F60" s="18">
        <f t="shared" si="20"/>
        <v>0</v>
      </c>
      <c r="G60" s="18">
        <f t="shared" si="20"/>
        <v>15708.58</v>
      </c>
      <c r="H60" s="19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2.75" customHeight="1">
      <c r="A61" s="12" t="s">
        <v>111</v>
      </c>
      <c r="B61" s="13" t="s">
        <v>112</v>
      </c>
      <c r="C61" s="14">
        <v>15708.58</v>
      </c>
      <c r="D61" s="14">
        <v>0</v>
      </c>
      <c r="E61" s="14">
        <v>0</v>
      </c>
      <c r="F61" s="14">
        <v>0</v>
      </c>
      <c r="G61" s="14">
        <v>15708.58</v>
      </c>
      <c r="H61" s="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6" t="s">
        <v>113</v>
      </c>
      <c r="B62" s="17" t="s">
        <v>114</v>
      </c>
      <c r="C62" s="18">
        <f t="shared" ref="C62:G62" si="21">SUBTOTAL(9,C63:C66)</f>
        <v>262549</v>
      </c>
      <c r="D62" s="18">
        <f t="shared" si="21"/>
        <v>20568</v>
      </c>
      <c r="E62" s="18">
        <f t="shared" si="21"/>
        <v>63132</v>
      </c>
      <c r="F62" s="18">
        <f t="shared" si="21"/>
        <v>-42564</v>
      </c>
      <c r="G62" s="18">
        <f t="shared" si="21"/>
        <v>219985</v>
      </c>
      <c r="H62" s="19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2.75" customHeight="1">
      <c r="A63" s="16" t="s">
        <v>115</v>
      </c>
      <c r="B63" s="17" t="s">
        <v>116</v>
      </c>
      <c r="C63" s="18">
        <f t="shared" ref="C63:G63" si="22">SUBTOTAL(9,C64:C66)</f>
        <v>262549</v>
      </c>
      <c r="D63" s="18">
        <f t="shared" si="22"/>
        <v>20568</v>
      </c>
      <c r="E63" s="18">
        <f t="shared" si="22"/>
        <v>63132</v>
      </c>
      <c r="F63" s="18">
        <f t="shared" si="22"/>
        <v>-42564</v>
      </c>
      <c r="G63" s="18">
        <f t="shared" si="22"/>
        <v>219985</v>
      </c>
      <c r="H63" s="19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2.75" customHeight="1">
      <c r="A64" s="16" t="s">
        <v>117</v>
      </c>
      <c r="B64" s="17" t="s">
        <v>118</v>
      </c>
      <c r="C64" s="18">
        <f t="shared" ref="C64:G64" si="23">SUBTOTAL(9,C65:C66)</f>
        <v>262549</v>
      </c>
      <c r="D64" s="18">
        <f t="shared" si="23"/>
        <v>20568</v>
      </c>
      <c r="E64" s="18">
        <f t="shared" si="23"/>
        <v>63132</v>
      </c>
      <c r="F64" s="18">
        <f t="shared" si="23"/>
        <v>-42564</v>
      </c>
      <c r="G64" s="18">
        <f t="shared" si="23"/>
        <v>219985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2" t="s">
        <v>119</v>
      </c>
      <c r="B65" s="13" t="s">
        <v>120</v>
      </c>
      <c r="C65" s="14">
        <v>127606</v>
      </c>
      <c r="D65" s="14">
        <v>20568</v>
      </c>
      <c r="E65" s="14">
        <v>63132</v>
      </c>
      <c r="F65" s="14">
        <v>-42564</v>
      </c>
      <c r="G65" s="14">
        <v>85042</v>
      </c>
      <c r="H65" s="9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2.75" customHeight="1">
      <c r="A66" s="12" t="s">
        <v>121</v>
      </c>
      <c r="B66" s="13" t="s">
        <v>122</v>
      </c>
      <c r="C66" s="14">
        <v>134943</v>
      </c>
      <c r="D66" s="14">
        <v>0</v>
      </c>
      <c r="E66" s="14">
        <v>0</v>
      </c>
      <c r="F66" s="14">
        <v>0</v>
      </c>
      <c r="G66" s="14">
        <v>134943</v>
      </c>
      <c r="H66" s="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2"/>
      <c r="B67" s="13"/>
      <c r="C67" s="14"/>
      <c r="D67" s="14"/>
      <c r="E67" s="14"/>
      <c r="F67" s="14"/>
      <c r="G67" s="14"/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123</v>
      </c>
      <c r="B68" s="17" t="s">
        <v>124</v>
      </c>
      <c r="C68" s="18">
        <f t="shared" ref="C68:G68" si="24">SUBTOTAL(9,C69:C95)</f>
        <v>3904469.09</v>
      </c>
      <c r="D68" s="18">
        <f t="shared" si="24"/>
        <v>1148197.2699999996</v>
      </c>
      <c r="E68" s="18">
        <f t="shared" si="24"/>
        <v>1510775.6900000002</v>
      </c>
      <c r="F68" s="18">
        <f t="shared" si="24"/>
        <v>362578.4200000001</v>
      </c>
      <c r="G68" s="18">
        <f t="shared" si="24"/>
        <v>4267047.5100000007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125</v>
      </c>
      <c r="B69" s="17" t="s">
        <v>126</v>
      </c>
      <c r="C69" s="18">
        <f t="shared" ref="C69:G69" si="25">SUBTOTAL(9,C70:C95)</f>
        <v>3904469.09</v>
      </c>
      <c r="D69" s="18">
        <f t="shared" si="25"/>
        <v>1148197.2699999996</v>
      </c>
      <c r="E69" s="18">
        <f t="shared" si="25"/>
        <v>1510775.6900000002</v>
      </c>
      <c r="F69" s="18">
        <f t="shared" si="25"/>
        <v>362578.4200000001</v>
      </c>
      <c r="G69" s="18">
        <f t="shared" si="25"/>
        <v>4267047.5100000007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127</v>
      </c>
      <c r="B70" s="17" t="s">
        <v>128</v>
      </c>
      <c r="C70" s="18">
        <f t="shared" ref="C70:G70" si="26">SUBTOTAL(9,C71:C95)</f>
        <v>3904469.09</v>
      </c>
      <c r="D70" s="18">
        <f t="shared" si="26"/>
        <v>1148197.2699999996</v>
      </c>
      <c r="E70" s="18">
        <f t="shared" si="26"/>
        <v>1510775.6900000002</v>
      </c>
      <c r="F70" s="18">
        <f t="shared" si="26"/>
        <v>362578.4200000001</v>
      </c>
      <c r="G70" s="18">
        <f t="shared" si="26"/>
        <v>4267047.5100000007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6" t="s">
        <v>129</v>
      </c>
      <c r="B71" s="17" t="s">
        <v>130</v>
      </c>
      <c r="C71" s="18">
        <f t="shared" ref="C71:I71" si="27">SUBTOTAL(9,C72:C73)</f>
        <v>142363.74</v>
      </c>
      <c r="D71" s="18">
        <f t="shared" si="27"/>
        <v>631187.23</v>
      </c>
      <c r="E71" s="18">
        <f t="shared" si="27"/>
        <v>712945.52</v>
      </c>
      <c r="F71" s="18">
        <f t="shared" si="27"/>
        <v>81758.290000000008</v>
      </c>
      <c r="G71" s="18">
        <f t="shared" si="27"/>
        <v>224122.03</v>
      </c>
      <c r="H71" s="19"/>
      <c r="I71" s="20">
        <v>224122.03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2.75" customHeight="1">
      <c r="A72" s="12" t="s">
        <v>131</v>
      </c>
      <c r="B72" s="13" t="s">
        <v>132</v>
      </c>
      <c r="C72" s="14">
        <v>138642.46</v>
      </c>
      <c r="D72" s="14">
        <v>175908.1</v>
      </c>
      <c r="E72" s="14">
        <v>213079.04000000001</v>
      </c>
      <c r="F72" s="14">
        <v>37170.94</v>
      </c>
      <c r="G72" s="14">
        <v>175813.4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 t="s">
        <v>133</v>
      </c>
      <c r="B73" s="13" t="s">
        <v>134</v>
      </c>
      <c r="C73" s="14">
        <v>3721.28</v>
      </c>
      <c r="D73" s="14">
        <v>455279.13</v>
      </c>
      <c r="E73" s="14">
        <v>499866.48</v>
      </c>
      <c r="F73" s="14">
        <v>44587.35</v>
      </c>
      <c r="G73" s="14">
        <v>48308.63</v>
      </c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8">SUBTOTAL(9,C75:C77)</f>
        <v>2396450.3899999997</v>
      </c>
      <c r="D74" s="18">
        <f t="shared" si="28"/>
        <v>220665.14</v>
      </c>
      <c r="E74" s="18">
        <f t="shared" si="28"/>
        <v>454142.89</v>
      </c>
      <c r="F74" s="18">
        <f t="shared" si="28"/>
        <v>233477.75</v>
      </c>
      <c r="G74" s="18">
        <f t="shared" si="28"/>
        <v>2629928.1399999997</v>
      </c>
      <c r="H74" s="19"/>
      <c r="I74" s="20">
        <v>2629928.1399999997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2" t="s">
        <v>137</v>
      </c>
      <c r="B75" s="13" t="s">
        <v>138</v>
      </c>
      <c r="C75" s="14">
        <v>-22.86</v>
      </c>
      <c r="D75" s="14">
        <v>0</v>
      </c>
      <c r="E75" s="14">
        <v>0</v>
      </c>
      <c r="F75" s="14">
        <v>0</v>
      </c>
      <c r="G75" s="14">
        <v>-22.86</v>
      </c>
      <c r="H75" s="9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2.75" customHeight="1">
      <c r="A76" s="12" t="s">
        <v>139</v>
      </c>
      <c r="B76" s="13" t="s">
        <v>140</v>
      </c>
      <c r="C76" s="14">
        <v>9969.7199999999993</v>
      </c>
      <c r="D76" s="14">
        <v>0</v>
      </c>
      <c r="E76" s="14">
        <v>0</v>
      </c>
      <c r="F76" s="14">
        <v>0</v>
      </c>
      <c r="G76" s="14">
        <v>9969.7199999999993</v>
      </c>
      <c r="H76" s="9"/>
      <c r="I76" s="15">
        <f>+I71+I74</f>
        <v>2854050.1699999995</v>
      </c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2.75" customHeight="1">
      <c r="A77" s="12" t="s">
        <v>141</v>
      </c>
      <c r="B77" s="13" t="s">
        <v>142</v>
      </c>
      <c r="C77" s="14">
        <v>2386503.5299999998</v>
      </c>
      <c r="D77" s="14">
        <v>220665.14</v>
      </c>
      <c r="E77" s="14">
        <v>454142.89</v>
      </c>
      <c r="F77" s="14">
        <v>233477.75</v>
      </c>
      <c r="G77" s="14">
        <v>2619981.2799999998</v>
      </c>
      <c r="H77" s="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6" t="s">
        <v>143</v>
      </c>
      <c r="B78" s="17" t="s">
        <v>60</v>
      </c>
      <c r="C78" s="18">
        <f t="shared" ref="C78:G78" si="29">SUBTOTAL(9,C79:C81)</f>
        <v>141833.83000000002</v>
      </c>
      <c r="D78" s="18">
        <f t="shared" si="29"/>
        <v>208790.56</v>
      </c>
      <c r="E78" s="18">
        <f t="shared" si="29"/>
        <v>213292.59</v>
      </c>
      <c r="F78" s="18">
        <f t="shared" si="29"/>
        <v>4502.03</v>
      </c>
      <c r="G78" s="18">
        <f t="shared" si="29"/>
        <v>146335.86000000002</v>
      </c>
      <c r="H78" s="19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2.75" customHeight="1">
      <c r="A79" s="12" t="s">
        <v>144</v>
      </c>
      <c r="B79" s="13" t="s">
        <v>145</v>
      </c>
      <c r="C79" s="14">
        <v>-2257.46</v>
      </c>
      <c r="D79" s="14">
        <v>0</v>
      </c>
      <c r="E79" s="14">
        <v>0</v>
      </c>
      <c r="F79" s="14">
        <v>0</v>
      </c>
      <c r="G79" s="14">
        <v>-2257.46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2" t="s">
        <v>146</v>
      </c>
      <c r="B80" s="13" t="s">
        <v>147</v>
      </c>
      <c r="C80" s="14">
        <v>-941.22</v>
      </c>
      <c r="D80" s="14">
        <v>208790.56</v>
      </c>
      <c r="E80" s="14">
        <v>213292.59</v>
      </c>
      <c r="F80" s="14">
        <v>4502.03</v>
      </c>
      <c r="G80" s="14">
        <v>3560.81</v>
      </c>
      <c r="H80" s="9"/>
      <c r="I80" s="40">
        <f>+G80</f>
        <v>3560.81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2" t="s">
        <v>148</v>
      </c>
      <c r="B81" s="13" t="s">
        <v>149</v>
      </c>
      <c r="C81" s="14">
        <v>145032.51</v>
      </c>
      <c r="D81" s="14">
        <v>0</v>
      </c>
      <c r="E81" s="14">
        <v>0</v>
      </c>
      <c r="F81" s="14">
        <v>0</v>
      </c>
      <c r="G81" s="14">
        <v>145032.51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6" t="s">
        <v>150</v>
      </c>
      <c r="B82" s="17" t="s">
        <v>151</v>
      </c>
      <c r="C82" s="18">
        <f t="shared" ref="C82:G82" si="30">SUBTOTAL(9,C83:C93)</f>
        <v>804963.69000000006</v>
      </c>
      <c r="D82" s="18">
        <f t="shared" si="30"/>
        <v>68554.2</v>
      </c>
      <c r="E82" s="18">
        <f t="shared" si="30"/>
        <v>111394.54999999999</v>
      </c>
      <c r="F82" s="18">
        <f t="shared" si="30"/>
        <v>42840.349999999991</v>
      </c>
      <c r="G82" s="18">
        <f t="shared" si="30"/>
        <v>847804.04</v>
      </c>
      <c r="H82" s="19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2.75" customHeight="1">
      <c r="A83" s="12" t="s">
        <v>152</v>
      </c>
      <c r="B83" s="13" t="s">
        <v>153</v>
      </c>
      <c r="C83" s="14">
        <v>4343.8599999999997</v>
      </c>
      <c r="D83" s="14">
        <v>5099.63</v>
      </c>
      <c r="E83" s="14">
        <v>5537.54</v>
      </c>
      <c r="F83" s="14">
        <v>437.91</v>
      </c>
      <c r="G83" s="14">
        <v>4781.7700000000004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2" t="s">
        <v>154</v>
      </c>
      <c r="B84" s="13" t="s">
        <v>155</v>
      </c>
      <c r="C84" s="14">
        <v>131.81</v>
      </c>
      <c r="D84" s="14">
        <v>338.78</v>
      </c>
      <c r="E84" s="14">
        <v>401.97</v>
      </c>
      <c r="F84" s="14">
        <v>63.19</v>
      </c>
      <c r="G84" s="14">
        <v>195</v>
      </c>
      <c r="H84" s="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2" t="s">
        <v>156</v>
      </c>
      <c r="B85" s="13" t="s">
        <v>157</v>
      </c>
      <c r="C85" s="14">
        <v>318955.21000000002</v>
      </c>
      <c r="D85" s="14">
        <v>2941.65</v>
      </c>
      <c r="E85" s="14">
        <v>46799.05</v>
      </c>
      <c r="F85" s="14">
        <v>43857.4</v>
      </c>
      <c r="G85" s="14">
        <v>362812.61</v>
      </c>
      <c r="H85" s="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-61768.78</v>
      </c>
      <c r="D86" s="14">
        <v>12038</v>
      </c>
      <c r="E86" s="14">
        <v>14438.27</v>
      </c>
      <c r="F86" s="14">
        <v>2400.27</v>
      </c>
      <c r="G86" s="14">
        <v>-59368.51</v>
      </c>
      <c r="H86" s="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420516.54</v>
      </c>
      <c r="D87" s="14">
        <v>8254</v>
      </c>
      <c r="E87" s="14">
        <v>0</v>
      </c>
      <c r="F87" s="14">
        <v>-8254</v>
      </c>
      <c r="G87" s="14">
        <v>412262.54</v>
      </c>
      <c r="H87" s="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2" t="s">
        <v>162</v>
      </c>
      <c r="B88" s="13" t="s">
        <v>163</v>
      </c>
      <c r="C88" s="14">
        <v>160.22999999999999</v>
      </c>
      <c r="D88" s="14">
        <v>0</v>
      </c>
      <c r="E88" s="14">
        <v>0</v>
      </c>
      <c r="F88" s="14">
        <v>0</v>
      </c>
      <c r="G88" s="14">
        <v>160.22999999999999</v>
      </c>
      <c r="H88" s="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2" t="s">
        <v>164</v>
      </c>
      <c r="B89" s="13" t="s">
        <v>165</v>
      </c>
      <c r="C89" s="14">
        <v>61659.76</v>
      </c>
      <c r="D89" s="14">
        <v>31725</v>
      </c>
      <c r="E89" s="14">
        <v>36988.81</v>
      </c>
      <c r="F89" s="14">
        <v>5263.81</v>
      </c>
      <c r="G89" s="14">
        <v>66923.570000000007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4820.79</v>
      </c>
      <c r="D90" s="14">
        <v>2585</v>
      </c>
      <c r="E90" s="14">
        <v>1431.95</v>
      </c>
      <c r="F90" s="14">
        <v>-1153.05</v>
      </c>
      <c r="G90" s="14">
        <v>3667.74</v>
      </c>
      <c r="H90" s="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2341.6799999999998</v>
      </c>
      <c r="D91" s="14">
        <v>2471</v>
      </c>
      <c r="E91" s="14">
        <v>0</v>
      </c>
      <c r="F91" s="14">
        <v>-2471</v>
      </c>
      <c r="G91" s="14">
        <v>-129.32</v>
      </c>
      <c r="H91" s="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2662</v>
      </c>
      <c r="D92" s="14">
        <v>3101.14</v>
      </c>
      <c r="E92" s="14">
        <v>365.15</v>
      </c>
      <c r="F92" s="14">
        <v>-2735.99</v>
      </c>
      <c r="G92" s="14">
        <v>-73.989999999999995</v>
      </c>
      <c r="H92" s="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2" t="s">
        <v>172</v>
      </c>
      <c r="B93" s="13" t="s">
        <v>173</v>
      </c>
      <c r="C93" s="14">
        <v>51140.59</v>
      </c>
      <c r="D93" s="14">
        <v>0</v>
      </c>
      <c r="E93" s="14">
        <v>5431.81</v>
      </c>
      <c r="F93" s="14">
        <v>5431.81</v>
      </c>
      <c r="G93" s="14">
        <v>56572.4</v>
      </c>
      <c r="H93" s="9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6" t="s">
        <v>174</v>
      </c>
      <c r="B94" s="17" t="s">
        <v>175</v>
      </c>
      <c r="C94" s="18">
        <f t="shared" ref="C94:G94" si="31">SUBTOTAL(9,C95)</f>
        <v>418857.44</v>
      </c>
      <c r="D94" s="18">
        <f t="shared" si="31"/>
        <v>19000.14</v>
      </c>
      <c r="E94" s="18">
        <f t="shared" si="31"/>
        <v>19000.14</v>
      </c>
      <c r="F94" s="18">
        <f t="shared" si="31"/>
        <v>0</v>
      </c>
      <c r="G94" s="18">
        <f t="shared" si="31"/>
        <v>418857.44</v>
      </c>
      <c r="H94" s="19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2.75" customHeight="1">
      <c r="A95" s="12" t="s">
        <v>176</v>
      </c>
      <c r="B95" s="13" t="s">
        <v>177</v>
      </c>
      <c r="C95" s="14">
        <v>418857.44</v>
      </c>
      <c r="D95" s="14">
        <v>19000.14</v>
      </c>
      <c r="E95" s="14">
        <v>19000.14</v>
      </c>
      <c r="F95" s="14">
        <v>0</v>
      </c>
      <c r="G95" s="14">
        <v>418857.44</v>
      </c>
      <c r="H95" s="9"/>
      <c r="I95" s="14">
        <v>418857.44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2"/>
      <c r="B96" s="13"/>
      <c r="C96" s="14"/>
      <c r="D96" s="14"/>
      <c r="E96" s="14"/>
      <c r="F96" s="14"/>
      <c r="G96" s="14"/>
      <c r="H96" s="9"/>
      <c r="I96" s="40">
        <f>SUM(I80:I95)</f>
        <v>422418.25</v>
      </c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6" t="s">
        <v>178</v>
      </c>
      <c r="B97" s="17" t="s">
        <v>179</v>
      </c>
      <c r="C97" s="18">
        <f t="shared" ref="C97:G97" si="32">SUBTOTAL(9,C98:C107)</f>
        <v>1276741.69</v>
      </c>
      <c r="D97" s="18">
        <f t="shared" si="32"/>
        <v>0</v>
      </c>
      <c r="E97" s="18">
        <f t="shared" si="32"/>
        <v>0</v>
      </c>
      <c r="F97" s="18">
        <f t="shared" si="32"/>
        <v>0</v>
      </c>
      <c r="G97" s="18">
        <f t="shared" si="32"/>
        <v>1276741.69</v>
      </c>
      <c r="H97" s="19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2.75" customHeight="1">
      <c r="A98" s="16" t="s">
        <v>180</v>
      </c>
      <c r="B98" s="17" t="s">
        <v>181</v>
      </c>
      <c r="C98" s="18">
        <f t="shared" ref="C98:G98" si="33">SUBTOTAL(9,C99:C107)</f>
        <v>1276741.69</v>
      </c>
      <c r="D98" s="18">
        <f t="shared" si="33"/>
        <v>0</v>
      </c>
      <c r="E98" s="18">
        <f t="shared" si="33"/>
        <v>0</v>
      </c>
      <c r="F98" s="18">
        <f t="shared" si="33"/>
        <v>0</v>
      </c>
      <c r="G98" s="18">
        <f t="shared" si="33"/>
        <v>1276741.69</v>
      </c>
      <c r="H98" s="19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2.75" customHeight="1">
      <c r="A99" s="16" t="s">
        <v>182</v>
      </c>
      <c r="B99" s="17" t="s">
        <v>183</v>
      </c>
      <c r="C99" s="18">
        <f t="shared" ref="C99:G99" si="34">SUBTOTAL(9,C100:C104)</f>
        <v>734009.2</v>
      </c>
      <c r="D99" s="18">
        <f t="shared" si="34"/>
        <v>0</v>
      </c>
      <c r="E99" s="18">
        <f t="shared" si="34"/>
        <v>0</v>
      </c>
      <c r="F99" s="18">
        <f t="shared" si="34"/>
        <v>0</v>
      </c>
      <c r="G99" s="18">
        <f t="shared" si="34"/>
        <v>734009.2</v>
      </c>
      <c r="H99" s="19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2.75" customHeight="1">
      <c r="A100" s="16" t="s">
        <v>184</v>
      </c>
      <c r="B100" s="17" t="s">
        <v>185</v>
      </c>
      <c r="C100" s="18">
        <f t="shared" ref="C100:G100" si="35">SUBTOTAL(9,C101:C102)</f>
        <v>671509.2</v>
      </c>
      <c r="D100" s="18">
        <f t="shared" si="35"/>
        <v>0</v>
      </c>
      <c r="E100" s="18">
        <f t="shared" si="35"/>
        <v>0</v>
      </c>
      <c r="F100" s="18">
        <f t="shared" si="35"/>
        <v>0</v>
      </c>
      <c r="G100" s="18">
        <f t="shared" si="35"/>
        <v>671509.2</v>
      </c>
      <c r="H100" s="19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2.75" customHeight="1">
      <c r="A101" s="12" t="s">
        <v>186</v>
      </c>
      <c r="B101" s="13" t="s">
        <v>187</v>
      </c>
      <c r="C101" s="14">
        <v>50000</v>
      </c>
      <c r="D101" s="14">
        <v>0</v>
      </c>
      <c r="E101" s="14">
        <v>0</v>
      </c>
      <c r="F101" s="14">
        <v>0</v>
      </c>
      <c r="G101" s="14">
        <v>50000</v>
      </c>
      <c r="H101" s="9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2" t="s">
        <v>188</v>
      </c>
      <c r="B102" s="13" t="s">
        <v>189</v>
      </c>
      <c r="C102" s="14">
        <v>621509.19999999995</v>
      </c>
      <c r="D102" s="14">
        <v>0</v>
      </c>
      <c r="E102" s="14">
        <v>0</v>
      </c>
      <c r="F102" s="14">
        <v>0</v>
      </c>
      <c r="G102" s="14">
        <v>621509.19999999995</v>
      </c>
      <c r="H102" s="9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6" t="s">
        <v>190</v>
      </c>
      <c r="B103" s="17" t="s">
        <v>191</v>
      </c>
      <c r="C103" s="18">
        <f t="shared" ref="C103:G103" si="36">SUBTOTAL(9,C104)</f>
        <v>62500</v>
      </c>
      <c r="D103" s="18">
        <f t="shared" si="36"/>
        <v>0</v>
      </c>
      <c r="E103" s="18">
        <f t="shared" si="36"/>
        <v>0</v>
      </c>
      <c r="F103" s="18">
        <f t="shared" si="36"/>
        <v>0</v>
      </c>
      <c r="G103" s="18">
        <f t="shared" si="36"/>
        <v>62500</v>
      </c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2.75" customHeight="1">
      <c r="A104" s="12" t="s">
        <v>192</v>
      </c>
      <c r="B104" s="13" t="s">
        <v>193</v>
      </c>
      <c r="C104" s="14">
        <v>62500</v>
      </c>
      <c r="D104" s="14">
        <v>0</v>
      </c>
      <c r="E104" s="14">
        <v>0</v>
      </c>
      <c r="F104" s="14">
        <v>0</v>
      </c>
      <c r="G104" s="14">
        <v>62500</v>
      </c>
      <c r="H104" s="9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2.75" customHeight="1">
      <c r="A105" s="16" t="s">
        <v>194</v>
      </c>
      <c r="B105" s="17" t="s">
        <v>195</v>
      </c>
      <c r="C105" s="18">
        <f t="shared" ref="C105:G105" si="37">SUBTOTAL(9,C106:C107)</f>
        <v>542732.49</v>
      </c>
      <c r="D105" s="18">
        <f t="shared" si="37"/>
        <v>0</v>
      </c>
      <c r="E105" s="18">
        <f t="shared" si="37"/>
        <v>0</v>
      </c>
      <c r="F105" s="18">
        <f t="shared" si="37"/>
        <v>0</v>
      </c>
      <c r="G105" s="18">
        <f t="shared" si="37"/>
        <v>542732.49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6" t="s">
        <v>196</v>
      </c>
      <c r="B106" s="17" t="s">
        <v>197</v>
      </c>
      <c r="C106" s="18">
        <f t="shared" ref="C106:G106" si="38">SUBTOTAL(9,C107)</f>
        <v>542732.49</v>
      </c>
      <c r="D106" s="18">
        <f t="shared" si="38"/>
        <v>0</v>
      </c>
      <c r="E106" s="18">
        <f t="shared" si="38"/>
        <v>0</v>
      </c>
      <c r="F106" s="18">
        <f t="shared" si="38"/>
        <v>0</v>
      </c>
      <c r="G106" s="18">
        <f t="shared" si="38"/>
        <v>542732.49</v>
      </c>
      <c r="H106" s="1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2.75" customHeight="1">
      <c r="A107" s="12" t="s">
        <v>198</v>
      </c>
      <c r="B107" s="13" t="s">
        <v>199</v>
      </c>
      <c r="C107" s="14">
        <v>542732.49</v>
      </c>
      <c r="D107" s="14">
        <v>0</v>
      </c>
      <c r="E107" s="14">
        <v>0</v>
      </c>
      <c r="F107" s="14">
        <v>0</v>
      </c>
      <c r="G107" s="14">
        <v>542732.49</v>
      </c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2"/>
      <c r="B108" s="13"/>
      <c r="C108" s="14"/>
      <c r="D108" s="14"/>
      <c r="E108" s="14"/>
      <c r="F108" s="14"/>
      <c r="G108" s="14"/>
      <c r="H108" s="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6" t="s">
        <v>200</v>
      </c>
      <c r="B109" s="17" t="s">
        <v>201</v>
      </c>
      <c r="C109" s="18">
        <f t="shared" ref="C109:G109" si="39">SUBTOTAL(9,C110:C157)</f>
        <v>4247560.7</v>
      </c>
      <c r="D109" s="18">
        <f t="shared" si="39"/>
        <v>136018.23999999999</v>
      </c>
      <c r="E109" s="18">
        <f t="shared" si="39"/>
        <v>1247901.1200000001</v>
      </c>
      <c r="F109" s="18">
        <f t="shared" si="39"/>
        <v>1111882.8799999999</v>
      </c>
      <c r="G109" s="18">
        <f t="shared" si="39"/>
        <v>5359443.580000001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6" t="s">
        <v>202</v>
      </c>
      <c r="B110" s="17" t="s">
        <v>203</v>
      </c>
      <c r="C110" s="18">
        <f t="shared" ref="C110:G110" si="40">SUBTOTAL(9,C111:C133)</f>
        <v>1653508.9699999997</v>
      </c>
      <c r="D110" s="18">
        <f t="shared" si="40"/>
        <v>0</v>
      </c>
      <c r="E110" s="18">
        <f t="shared" si="40"/>
        <v>0</v>
      </c>
      <c r="F110" s="18">
        <f t="shared" si="40"/>
        <v>0</v>
      </c>
      <c r="G110" s="18">
        <f t="shared" si="40"/>
        <v>1653508.9699999997</v>
      </c>
      <c r="H110" s="19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2.75" customHeight="1">
      <c r="A111" s="16" t="s">
        <v>204</v>
      </c>
      <c r="B111" s="17" t="s">
        <v>205</v>
      </c>
      <c r="C111" s="18">
        <f t="shared" ref="C111:G111" si="41">SUBTOTAL(9,C112:C133)</f>
        <v>1653508.9699999997</v>
      </c>
      <c r="D111" s="18">
        <f t="shared" si="41"/>
        <v>0</v>
      </c>
      <c r="E111" s="18">
        <f t="shared" si="41"/>
        <v>0</v>
      </c>
      <c r="F111" s="18">
        <f t="shared" si="41"/>
        <v>0</v>
      </c>
      <c r="G111" s="18">
        <f t="shared" si="41"/>
        <v>1653508.9699999997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6" t="s">
        <v>206</v>
      </c>
      <c r="B112" s="17" t="s">
        <v>207</v>
      </c>
      <c r="C112" s="18">
        <f t="shared" ref="C112:G112" si="42">SUBTOTAL(9,C113:C122)</f>
        <v>933283.83</v>
      </c>
      <c r="D112" s="18">
        <f t="shared" si="42"/>
        <v>0</v>
      </c>
      <c r="E112" s="18">
        <f t="shared" si="42"/>
        <v>0</v>
      </c>
      <c r="F112" s="18">
        <f t="shared" si="42"/>
        <v>0</v>
      </c>
      <c r="G112" s="18">
        <f t="shared" si="42"/>
        <v>933283.83</v>
      </c>
      <c r="H112" s="19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2.75" customHeight="1">
      <c r="A113" s="12" t="s">
        <v>208</v>
      </c>
      <c r="B113" s="13" t="s">
        <v>209</v>
      </c>
      <c r="C113" s="14">
        <v>727.8</v>
      </c>
      <c r="D113" s="14">
        <v>0</v>
      </c>
      <c r="E113" s="14">
        <v>0</v>
      </c>
      <c r="F113" s="14">
        <v>0</v>
      </c>
      <c r="G113" s="14">
        <v>727.8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 t="s">
        <v>210</v>
      </c>
      <c r="B114" s="13" t="s">
        <v>211</v>
      </c>
      <c r="C114" s="14">
        <v>8126.38</v>
      </c>
      <c r="D114" s="14">
        <v>0</v>
      </c>
      <c r="E114" s="14">
        <v>0</v>
      </c>
      <c r="F114" s="14">
        <v>0</v>
      </c>
      <c r="G114" s="14">
        <v>8126.38</v>
      </c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2" t="s">
        <v>212</v>
      </c>
      <c r="B115" s="13" t="s">
        <v>213</v>
      </c>
      <c r="C115" s="14">
        <v>794718.39</v>
      </c>
      <c r="D115" s="14">
        <v>0</v>
      </c>
      <c r="E115" s="14">
        <v>0</v>
      </c>
      <c r="F115" s="14">
        <v>0</v>
      </c>
      <c r="G115" s="14">
        <v>794718.39</v>
      </c>
      <c r="H115" s="9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>
      <c r="A116" s="12" t="s">
        <v>214</v>
      </c>
      <c r="B116" s="13" t="s">
        <v>215</v>
      </c>
      <c r="C116" s="14">
        <v>22204.95</v>
      </c>
      <c r="D116" s="14">
        <v>0</v>
      </c>
      <c r="E116" s="14">
        <v>0</v>
      </c>
      <c r="F116" s="14">
        <v>0</v>
      </c>
      <c r="G116" s="14">
        <v>22204.95</v>
      </c>
      <c r="H116" s="9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>
      <c r="A117" s="12" t="s">
        <v>216</v>
      </c>
      <c r="B117" s="13" t="s">
        <v>217</v>
      </c>
      <c r="C117" s="14">
        <v>14058.38</v>
      </c>
      <c r="D117" s="14">
        <v>0</v>
      </c>
      <c r="E117" s="14">
        <v>0</v>
      </c>
      <c r="F117" s="14">
        <v>0</v>
      </c>
      <c r="G117" s="14">
        <v>14058.38</v>
      </c>
      <c r="H117" s="9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>
      <c r="A118" s="12" t="s">
        <v>218</v>
      </c>
      <c r="B118" s="13" t="s">
        <v>219</v>
      </c>
      <c r="C118" s="14">
        <v>42395.87</v>
      </c>
      <c r="D118" s="14">
        <v>0</v>
      </c>
      <c r="E118" s="14">
        <v>0</v>
      </c>
      <c r="F118" s="14">
        <v>0</v>
      </c>
      <c r="G118" s="14">
        <v>42395.87</v>
      </c>
      <c r="H118" s="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2" t="s">
        <v>220</v>
      </c>
      <c r="B119" s="13" t="s">
        <v>221</v>
      </c>
      <c r="C119" s="14">
        <v>4235.08</v>
      </c>
      <c r="D119" s="14">
        <v>0</v>
      </c>
      <c r="E119" s="14">
        <v>0</v>
      </c>
      <c r="F119" s="14">
        <v>0</v>
      </c>
      <c r="G119" s="14">
        <v>4235.08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7521.36</v>
      </c>
      <c r="D120" s="14">
        <v>0</v>
      </c>
      <c r="E120" s="14">
        <v>0</v>
      </c>
      <c r="F120" s="14">
        <v>0</v>
      </c>
      <c r="G120" s="14">
        <v>7521.36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4557.66</v>
      </c>
      <c r="D121" s="14">
        <v>0</v>
      </c>
      <c r="E121" s="14">
        <v>0</v>
      </c>
      <c r="F121" s="14">
        <v>0</v>
      </c>
      <c r="G121" s="14">
        <v>4557.66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227</v>
      </c>
      <c r="C122" s="14">
        <v>34737.96</v>
      </c>
      <c r="D122" s="14">
        <v>0</v>
      </c>
      <c r="E122" s="14">
        <v>0</v>
      </c>
      <c r="F122" s="14">
        <v>0</v>
      </c>
      <c r="G122" s="14">
        <v>34737.96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6" t="s">
        <v>228</v>
      </c>
      <c r="B123" s="17" t="s">
        <v>229</v>
      </c>
      <c r="C123" s="18">
        <f t="shared" ref="C123:G123" si="43">SUBTOTAL(9,C124:C133)</f>
        <v>720225.1399999999</v>
      </c>
      <c r="D123" s="18">
        <f t="shared" si="43"/>
        <v>0</v>
      </c>
      <c r="E123" s="18">
        <f t="shared" si="43"/>
        <v>0</v>
      </c>
      <c r="F123" s="18">
        <f t="shared" si="43"/>
        <v>0</v>
      </c>
      <c r="G123" s="18">
        <f t="shared" si="43"/>
        <v>720225.1399999999</v>
      </c>
      <c r="H123" s="19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2.75" customHeight="1">
      <c r="A124" s="12" t="s">
        <v>230</v>
      </c>
      <c r="B124" s="13" t="s">
        <v>231</v>
      </c>
      <c r="C124" s="14">
        <v>348317.77</v>
      </c>
      <c r="D124" s="14">
        <v>0</v>
      </c>
      <c r="E124" s="14">
        <v>0</v>
      </c>
      <c r="F124" s="14">
        <v>0</v>
      </c>
      <c r="G124" s="14">
        <v>348317.77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232</v>
      </c>
      <c r="B125" s="13" t="s">
        <v>215</v>
      </c>
      <c r="C125" s="14">
        <v>19565.919999999998</v>
      </c>
      <c r="D125" s="14">
        <v>0</v>
      </c>
      <c r="E125" s="14">
        <v>0</v>
      </c>
      <c r="F125" s="14">
        <v>0</v>
      </c>
      <c r="G125" s="14">
        <v>19565.919999999998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233</v>
      </c>
      <c r="B126" s="13" t="s">
        <v>217</v>
      </c>
      <c r="C126" s="14">
        <v>33471.43</v>
      </c>
      <c r="D126" s="14">
        <v>0</v>
      </c>
      <c r="E126" s="14">
        <v>0</v>
      </c>
      <c r="F126" s="14">
        <v>0</v>
      </c>
      <c r="G126" s="14">
        <v>33471.43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234</v>
      </c>
      <c r="B127" s="13" t="s">
        <v>235</v>
      </c>
      <c r="C127" s="14">
        <v>162057.71</v>
      </c>
      <c r="D127" s="14">
        <v>0</v>
      </c>
      <c r="E127" s="14">
        <v>0</v>
      </c>
      <c r="F127" s="14">
        <v>0</v>
      </c>
      <c r="G127" s="14">
        <v>162057.71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236</v>
      </c>
      <c r="B128" s="13" t="s">
        <v>219</v>
      </c>
      <c r="C128" s="14">
        <v>98486.26</v>
      </c>
      <c r="D128" s="14">
        <v>0</v>
      </c>
      <c r="E128" s="14">
        <v>0</v>
      </c>
      <c r="F128" s="14">
        <v>0</v>
      </c>
      <c r="G128" s="14">
        <v>98486.26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2" t="s">
        <v>237</v>
      </c>
      <c r="B129" s="13" t="s">
        <v>221</v>
      </c>
      <c r="C129" s="14">
        <v>3305.73</v>
      </c>
      <c r="D129" s="14">
        <v>0</v>
      </c>
      <c r="E129" s="14">
        <v>0</v>
      </c>
      <c r="F129" s="14">
        <v>0</v>
      </c>
      <c r="G129" s="14">
        <v>3305.73</v>
      </c>
      <c r="H129" s="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2" t="s">
        <v>238</v>
      </c>
      <c r="B130" s="13" t="s">
        <v>223</v>
      </c>
      <c r="C130" s="14">
        <v>21967.96</v>
      </c>
      <c r="D130" s="14">
        <v>0</v>
      </c>
      <c r="E130" s="14">
        <v>0</v>
      </c>
      <c r="F130" s="14">
        <v>0</v>
      </c>
      <c r="G130" s="14">
        <v>21967.96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239</v>
      </c>
      <c r="B131" s="13" t="s">
        <v>240</v>
      </c>
      <c r="C131" s="14">
        <v>4975.22</v>
      </c>
      <c r="D131" s="14">
        <v>0</v>
      </c>
      <c r="E131" s="14">
        <v>0</v>
      </c>
      <c r="F131" s="14">
        <v>0</v>
      </c>
      <c r="G131" s="14">
        <v>4975.22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241</v>
      </c>
      <c r="B132" s="13" t="s">
        <v>242</v>
      </c>
      <c r="C132" s="14">
        <v>2050.6799999999998</v>
      </c>
      <c r="D132" s="14">
        <v>0</v>
      </c>
      <c r="E132" s="14">
        <v>0</v>
      </c>
      <c r="F132" s="14">
        <v>0</v>
      </c>
      <c r="G132" s="14">
        <v>2050.6799999999998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243</v>
      </c>
      <c r="B133" s="13" t="s">
        <v>227</v>
      </c>
      <c r="C133" s="14">
        <v>26026.46</v>
      </c>
      <c r="D133" s="14">
        <v>0</v>
      </c>
      <c r="E133" s="14">
        <v>0</v>
      </c>
      <c r="F133" s="14">
        <v>0</v>
      </c>
      <c r="G133" s="14">
        <v>26026.46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6" t="s">
        <v>244</v>
      </c>
      <c r="B134" s="17" t="s">
        <v>245</v>
      </c>
      <c r="C134" s="18">
        <f t="shared" ref="C134:G134" si="44">SUBTOTAL(9,C135:C157)</f>
        <v>2594051.7300000004</v>
      </c>
      <c r="D134" s="18">
        <f t="shared" si="44"/>
        <v>136018.23999999999</v>
      </c>
      <c r="E134" s="18">
        <f t="shared" si="44"/>
        <v>1247901.1200000001</v>
      </c>
      <c r="F134" s="18">
        <f t="shared" si="44"/>
        <v>1111882.8799999999</v>
      </c>
      <c r="G134" s="18">
        <f t="shared" si="44"/>
        <v>3705934.6100000003</v>
      </c>
      <c r="H134" s="19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2.75" customHeight="1">
      <c r="A135" s="16" t="s">
        <v>246</v>
      </c>
      <c r="B135" s="17" t="s">
        <v>247</v>
      </c>
      <c r="C135" s="18">
        <f t="shared" ref="C135:G135" si="45">SUBTOTAL(9,C136:C157)</f>
        <v>2594051.7300000004</v>
      </c>
      <c r="D135" s="18">
        <f t="shared" si="45"/>
        <v>136018.23999999999</v>
      </c>
      <c r="E135" s="18">
        <f t="shared" si="45"/>
        <v>1247901.1200000001</v>
      </c>
      <c r="F135" s="18">
        <f t="shared" si="45"/>
        <v>1111882.8799999999</v>
      </c>
      <c r="G135" s="18">
        <f t="shared" si="45"/>
        <v>3705934.6100000003</v>
      </c>
      <c r="H135" s="19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2.75" customHeight="1">
      <c r="A136" s="16" t="s">
        <v>248</v>
      </c>
      <c r="B136" s="17" t="s">
        <v>249</v>
      </c>
      <c r="C136" s="18">
        <f t="shared" ref="C136:G136" si="46">SUBTOTAL(9,C137:C145)</f>
        <v>1624006.56</v>
      </c>
      <c r="D136" s="18">
        <f t="shared" si="46"/>
        <v>18844.96</v>
      </c>
      <c r="E136" s="18">
        <f t="shared" si="46"/>
        <v>600170.0199999999</v>
      </c>
      <c r="F136" s="18">
        <f t="shared" si="46"/>
        <v>581325.05999999994</v>
      </c>
      <c r="G136" s="18">
        <f t="shared" si="46"/>
        <v>2205331.62</v>
      </c>
      <c r="H136" s="19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2.75" customHeight="1">
      <c r="A137" s="12" t="s">
        <v>250</v>
      </c>
      <c r="B137" s="13" t="s">
        <v>211</v>
      </c>
      <c r="C137" s="14">
        <v>41494.050000000003</v>
      </c>
      <c r="D137" s="14">
        <v>0</v>
      </c>
      <c r="E137" s="14">
        <v>0</v>
      </c>
      <c r="F137" s="14">
        <v>0</v>
      </c>
      <c r="G137" s="14">
        <v>41494.050000000003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251</v>
      </c>
      <c r="B138" s="13" t="s">
        <v>213</v>
      </c>
      <c r="C138" s="14">
        <v>1495910.58</v>
      </c>
      <c r="D138" s="14">
        <v>13788.99</v>
      </c>
      <c r="E138" s="14">
        <v>538023.96</v>
      </c>
      <c r="F138" s="14">
        <v>524234.97</v>
      </c>
      <c r="G138" s="14">
        <v>2020145.55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2" t="s">
        <v>252</v>
      </c>
      <c r="B139" s="13" t="s">
        <v>215</v>
      </c>
      <c r="C139" s="14">
        <v>685.01</v>
      </c>
      <c r="D139" s="14">
        <v>2451.38</v>
      </c>
      <c r="E139" s="14">
        <v>7306.58</v>
      </c>
      <c r="F139" s="14">
        <v>4855.2</v>
      </c>
      <c r="G139" s="14">
        <v>5540.21</v>
      </c>
      <c r="H139" s="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2" t="s">
        <v>253</v>
      </c>
      <c r="B140" s="13" t="s">
        <v>217</v>
      </c>
      <c r="C140" s="14">
        <v>12175.65</v>
      </c>
      <c r="D140" s="14">
        <v>0</v>
      </c>
      <c r="E140" s="14">
        <v>8469.16</v>
      </c>
      <c r="F140" s="14">
        <v>8469.16</v>
      </c>
      <c r="G140" s="14">
        <v>20644.810000000001</v>
      </c>
      <c r="H140" s="9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>
      <c r="A141" s="12" t="s">
        <v>254</v>
      </c>
      <c r="B141" s="13" t="s">
        <v>219</v>
      </c>
      <c r="C141" s="14">
        <v>12975.24</v>
      </c>
      <c r="D141" s="14">
        <v>0</v>
      </c>
      <c r="E141" s="14">
        <v>12552.51</v>
      </c>
      <c r="F141" s="14">
        <v>12552.51</v>
      </c>
      <c r="G141" s="14">
        <v>25527.75</v>
      </c>
      <c r="H141" s="9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>
      <c r="A142" s="12" t="s">
        <v>255</v>
      </c>
      <c r="B142" s="13" t="s">
        <v>221</v>
      </c>
      <c r="C142" s="14">
        <v>1529.6</v>
      </c>
      <c r="D142" s="14">
        <v>0</v>
      </c>
      <c r="E142" s="14">
        <v>0</v>
      </c>
      <c r="F142" s="14">
        <v>0</v>
      </c>
      <c r="G142" s="14">
        <v>1529.6</v>
      </c>
      <c r="H142" s="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2" t="s">
        <v>256</v>
      </c>
      <c r="B143" s="13" t="s">
        <v>223</v>
      </c>
      <c r="C143" s="14">
        <v>-2366.02</v>
      </c>
      <c r="D143" s="14">
        <v>306.42</v>
      </c>
      <c r="E143" s="14">
        <v>2879.87</v>
      </c>
      <c r="F143" s="14">
        <v>2573.4499999999998</v>
      </c>
      <c r="G143" s="14">
        <v>207.43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257</v>
      </c>
      <c r="B144" s="13" t="s">
        <v>225</v>
      </c>
      <c r="C144" s="14">
        <v>16498.009999999998</v>
      </c>
      <c r="D144" s="14">
        <v>0</v>
      </c>
      <c r="E144" s="14">
        <v>0</v>
      </c>
      <c r="F144" s="14">
        <v>0</v>
      </c>
      <c r="G144" s="14">
        <v>16498.009999999998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258</v>
      </c>
      <c r="B145" s="13" t="s">
        <v>227</v>
      </c>
      <c r="C145" s="14">
        <v>45104.44</v>
      </c>
      <c r="D145" s="14">
        <v>2298.17</v>
      </c>
      <c r="E145" s="14">
        <v>30937.94</v>
      </c>
      <c r="F145" s="14">
        <v>28639.77</v>
      </c>
      <c r="G145" s="14">
        <v>73744.210000000006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6" t="s">
        <v>259</v>
      </c>
      <c r="B146" s="17" t="s">
        <v>260</v>
      </c>
      <c r="C146" s="18">
        <f t="shared" ref="C146:G146" si="47">SUBTOTAL(9,C147:C157)</f>
        <v>970045.16999999993</v>
      </c>
      <c r="D146" s="18">
        <f t="shared" si="47"/>
        <v>117173.27999999998</v>
      </c>
      <c r="E146" s="18">
        <f t="shared" si="47"/>
        <v>647731.10000000009</v>
      </c>
      <c r="F146" s="18">
        <f t="shared" si="47"/>
        <v>530557.82000000007</v>
      </c>
      <c r="G146" s="18">
        <f t="shared" si="47"/>
        <v>1500602.9899999998</v>
      </c>
      <c r="H146" s="19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2.75" customHeight="1">
      <c r="A147" s="12" t="s">
        <v>261</v>
      </c>
      <c r="B147" s="13" t="s">
        <v>213</v>
      </c>
      <c r="C147" s="14">
        <v>691871.01</v>
      </c>
      <c r="D147" s="14">
        <v>39841.99</v>
      </c>
      <c r="E147" s="14">
        <v>374027.79</v>
      </c>
      <c r="F147" s="14">
        <v>334185.8</v>
      </c>
      <c r="G147" s="14">
        <v>1026056.81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262</v>
      </c>
      <c r="B148" s="13" t="s">
        <v>215</v>
      </c>
      <c r="C148" s="14">
        <v>8600.1</v>
      </c>
      <c r="D148" s="14">
        <v>680.56</v>
      </c>
      <c r="E148" s="14">
        <v>5933.79</v>
      </c>
      <c r="F148" s="14">
        <v>5253.23</v>
      </c>
      <c r="G148" s="14">
        <v>13853.33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263</v>
      </c>
      <c r="B149" s="13" t="s">
        <v>217</v>
      </c>
      <c r="C149" s="14">
        <v>24621.07</v>
      </c>
      <c r="D149" s="14">
        <v>1522.15</v>
      </c>
      <c r="E149" s="14">
        <v>21611.34</v>
      </c>
      <c r="F149" s="14">
        <v>20089.189999999999</v>
      </c>
      <c r="G149" s="14">
        <v>44710.26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264</v>
      </c>
      <c r="B150" s="13" t="s">
        <v>235</v>
      </c>
      <c r="C150" s="14">
        <v>101416.91</v>
      </c>
      <c r="D150" s="14">
        <v>32579.97</v>
      </c>
      <c r="E150" s="14">
        <v>118821.25</v>
      </c>
      <c r="F150" s="14">
        <v>86241.279999999999</v>
      </c>
      <c r="G150" s="14">
        <v>187658.19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2" t="s">
        <v>265</v>
      </c>
      <c r="B151" s="13" t="s">
        <v>266</v>
      </c>
      <c r="C151" s="14">
        <v>89382.11</v>
      </c>
      <c r="D151" s="14">
        <v>12058.81</v>
      </c>
      <c r="E151" s="14">
        <v>83041.600000000006</v>
      </c>
      <c r="F151" s="14">
        <v>70982.789999999994</v>
      </c>
      <c r="G151" s="14">
        <v>160364.9</v>
      </c>
      <c r="H151" s="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2" t="s">
        <v>267</v>
      </c>
      <c r="B152" s="13" t="s">
        <v>221</v>
      </c>
      <c r="C152" s="14">
        <v>4769.43</v>
      </c>
      <c r="D152" s="14">
        <v>5973.78</v>
      </c>
      <c r="E152" s="14">
        <v>8944.76</v>
      </c>
      <c r="F152" s="14">
        <v>2970.98</v>
      </c>
      <c r="G152" s="14">
        <v>7740.41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268</v>
      </c>
      <c r="B153" s="13" t="s">
        <v>269</v>
      </c>
      <c r="C153" s="14">
        <v>0</v>
      </c>
      <c r="D153" s="14">
        <v>0</v>
      </c>
      <c r="E153" s="14">
        <v>305.83999999999997</v>
      </c>
      <c r="F153" s="14">
        <v>305.83999999999997</v>
      </c>
      <c r="G153" s="14">
        <v>305.83999999999997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270</v>
      </c>
      <c r="B154" s="13" t="s">
        <v>223</v>
      </c>
      <c r="C154" s="14">
        <v>12264.48</v>
      </c>
      <c r="D154" s="14">
        <v>1601.9</v>
      </c>
      <c r="E154" s="14">
        <v>6399.66</v>
      </c>
      <c r="F154" s="14">
        <v>4797.76</v>
      </c>
      <c r="G154" s="14">
        <v>17062.240000000002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271</v>
      </c>
      <c r="B155" s="13" t="s">
        <v>240</v>
      </c>
      <c r="C155" s="14">
        <v>611.97</v>
      </c>
      <c r="D155" s="14">
        <v>0</v>
      </c>
      <c r="E155" s="14">
        <v>1070.42</v>
      </c>
      <c r="F155" s="14">
        <v>1070.42</v>
      </c>
      <c r="G155" s="14">
        <v>1682.39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2" t="s">
        <v>272</v>
      </c>
      <c r="B156" s="13" t="s">
        <v>242</v>
      </c>
      <c r="C156" s="14">
        <v>12330.23</v>
      </c>
      <c r="D156" s="14">
        <v>0</v>
      </c>
      <c r="E156" s="14">
        <v>1979.06</v>
      </c>
      <c r="F156" s="14">
        <v>1979.06</v>
      </c>
      <c r="G156" s="14">
        <v>14309.29</v>
      </c>
      <c r="H156" s="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2" t="s">
        <v>273</v>
      </c>
      <c r="B157" s="13" t="s">
        <v>227</v>
      </c>
      <c r="C157" s="14">
        <v>24177.86</v>
      </c>
      <c r="D157" s="14">
        <v>22914.12</v>
      </c>
      <c r="E157" s="14">
        <v>25595.59</v>
      </c>
      <c r="F157" s="14">
        <v>2681.47</v>
      </c>
      <c r="G157" s="14">
        <v>26859.33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2"/>
      <c r="B158" s="13"/>
      <c r="C158" s="14"/>
      <c r="D158" s="14"/>
      <c r="E158" s="14"/>
      <c r="F158" s="14"/>
      <c r="G158" s="14"/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6" t="s">
        <v>274</v>
      </c>
      <c r="B159" s="17" t="s">
        <v>275</v>
      </c>
      <c r="C159" s="18">
        <f t="shared" ref="C159:G159" si="48">SUBTOTAL(9,C160:C204)</f>
        <v>2378193.67</v>
      </c>
      <c r="D159" s="18">
        <f t="shared" si="48"/>
        <v>998419.18</v>
      </c>
      <c r="E159" s="18">
        <f t="shared" si="48"/>
        <v>220665.13999999996</v>
      </c>
      <c r="F159" s="18">
        <f t="shared" si="48"/>
        <v>777754.03999999992</v>
      </c>
      <c r="G159" s="18">
        <f t="shared" si="48"/>
        <v>3155947.7100000004</v>
      </c>
      <c r="H159" s="19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2.75" customHeight="1">
      <c r="A160" s="16" t="s">
        <v>276</v>
      </c>
      <c r="B160" s="17" t="s">
        <v>277</v>
      </c>
      <c r="C160" s="18">
        <f t="shared" ref="C160:G160" si="49">SUBTOTAL(9,C161:C179)</f>
        <v>1374689.1199999999</v>
      </c>
      <c r="D160" s="18">
        <f t="shared" si="49"/>
        <v>800</v>
      </c>
      <c r="E160" s="18">
        <f t="shared" si="49"/>
        <v>0</v>
      </c>
      <c r="F160" s="18">
        <f t="shared" si="49"/>
        <v>800</v>
      </c>
      <c r="G160" s="18">
        <f t="shared" si="49"/>
        <v>1375489.1199999999</v>
      </c>
      <c r="H160" s="19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2.75" customHeight="1">
      <c r="A161" s="16" t="s">
        <v>278</v>
      </c>
      <c r="B161" s="17" t="s">
        <v>279</v>
      </c>
      <c r="C161" s="18">
        <f t="shared" ref="C161:G161" si="50">SUBTOTAL(9,C162:C179)</f>
        <v>1374689.1199999999</v>
      </c>
      <c r="D161" s="18">
        <f t="shared" si="50"/>
        <v>800</v>
      </c>
      <c r="E161" s="18">
        <f t="shared" si="50"/>
        <v>0</v>
      </c>
      <c r="F161" s="18">
        <f t="shared" si="50"/>
        <v>800</v>
      </c>
      <c r="G161" s="18">
        <f t="shared" si="50"/>
        <v>1375489.1199999999</v>
      </c>
      <c r="H161" s="19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2.75" customHeight="1">
      <c r="A162" s="16" t="s">
        <v>280</v>
      </c>
      <c r="B162" s="17" t="s">
        <v>281</v>
      </c>
      <c r="C162" s="18">
        <f t="shared" ref="C162:G162" si="51">SUBTOTAL(9,C163:C169)</f>
        <v>1001530.0599999999</v>
      </c>
      <c r="D162" s="18">
        <f t="shared" si="51"/>
        <v>0</v>
      </c>
      <c r="E162" s="18">
        <f t="shared" si="51"/>
        <v>0</v>
      </c>
      <c r="F162" s="18">
        <f t="shared" si="51"/>
        <v>0</v>
      </c>
      <c r="G162" s="18">
        <f t="shared" si="51"/>
        <v>1001530.0599999999</v>
      </c>
      <c r="H162" s="19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2.75" customHeight="1">
      <c r="A163" s="12" t="s">
        <v>282</v>
      </c>
      <c r="B163" s="13" t="s">
        <v>209</v>
      </c>
      <c r="C163" s="14">
        <v>5847.19</v>
      </c>
      <c r="D163" s="14">
        <v>0</v>
      </c>
      <c r="E163" s="14">
        <v>0</v>
      </c>
      <c r="F163" s="14">
        <v>0</v>
      </c>
      <c r="G163" s="14">
        <v>5847.19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283</v>
      </c>
      <c r="B164" s="13" t="s">
        <v>211</v>
      </c>
      <c r="C164" s="14">
        <v>919535.28</v>
      </c>
      <c r="D164" s="14">
        <v>0</v>
      </c>
      <c r="E164" s="14">
        <v>0</v>
      </c>
      <c r="F164" s="14">
        <v>0</v>
      </c>
      <c r="G164" s="14">
        <v>919535.28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 t="s">
        <v>284</v>
      </c>
      <c r="B165" s="13" t="s">
        <v>213</v>
      </c>
      <c r="C165" s="14">
        <v>5216.74</v>
      </c>
      <c r="D165" s="14">
        <v>0</v>
      </c>
      <c r="E165" s="14">
        <v>0</v>
      </c>
      <c r="F165" s="14">
        <v>0</v>
      </c>
      <c r="G165" s="14">
        <v>5216.74</v>
      </c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2" t="s">
        <v>285</v>
      </c>
      <c r="B166" s="13" t="s">
        <v>266</v>
      </c>
      <c r="C166" s="14">
        <v>36319.620000000003</v>
      </c>
      <c r="D166" s="14">
        <v>0</v>
      </c>
      <c r="E166" s="14">
        <v>0</v>
      </c>
      <c r="F166" s="14">
        <v>0</v>
      </c>
      <c r="G166" s="14">
        <v>36319.620000000003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286</v>
      </c>
      <c r="B167" s="13" t="s">
        <v>223</v>
      </c>
      <c r="C167" s="14">
        <v>1237.3599999999999</v>
      </c>
      <c r="D167" s="14">
        <v>0</v>
      </c>
      <c r="E167" s="14">
        <v>0</v>
      </c>
      <c r="F167" s="14">
        <v>0</v>
      </c>
      <c r="G167" s="14">
        <v>1237.3599999999999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2" t="s">
        <v>287</v>
      </c>
      <c r="B168" s="13" t="s">
        <v>225</v>
      </c>
      <c r="C168" s="14">
        <v>2917</v>
      </c>
      <c r="D168" s="14">
        <v>0</v>
      </c>
      <c r="E168" s="14">
        <v>0</v>
      </c>
      <c r="F168" s="14">
        <v>0</v>
      </c>
      <c r="G168" s="14">
        <v>2917</v>
      </c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2" t="s">
        <v>288</v>
      </c>
      <c r="B169" s="13" t="s">
        <v>289</v>
      </c>
      <c r="C169" s="14">
        <v>30456.87</v>
      </c>
      <c r="D169" s="14">
        <v>0</v>
      </c>
      <c r="E169" s="14">
        <v>0</v>
      </c>
      <c r="F169" s="14">
        <v>0</v>
      </c>
      <c r="G169" s="14">
        <v>30456.87</v>
      </c>
      <c r="H169" s="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6" t="s">
        <v>290</v>
      </c>
      <c r="B170" s="17" t="s">
        <v>291</v>
      </c>
      <c r="C170" s="18">
        <f t="shared" ref="C170:G170" si="52">SUBTOTAL(9,C171:C179)</f>
        <v>373159.06000000006</v>
      </c>
      <c r="D170" s="18">
        <f t="shared" si="52"/>
        <v>800</v>
      </c>
      <c r="E170" s="18">
        <f t="shared" si="52"/>
        <v>0</v>
      </c>
      <c r="F170" s="18">
        <f t="shared" si="52"/>
        <v>800</v>
      </c>
      <c r="G170" s="18">
        <f t="shared" si="52"/>
        <v>373959.06000000006</v>
      </c>
      <c r="H170" s="19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2.75" customHeight="1">
      <c r="A171" s="12" t="s">
        <v>292</v>
      </c>
      <c r="B171" s="13" t="s">
        <v>213</v>
      </c>
      <c r="C171" s="14">
        <v>182454.76</v>
      </c>
      <c r="D171" s="14">
        <v>0</v>
      </c>
      <c r="E171" s="14">
        <v>0</v>
      </c>
      <c r="F171" s="14">
        <v>0</v>
      </c>
      <c r="G171" s="14">
        <v>182454.76</v>
      </c>
      <c r="H171" s="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2" t="s">
        <v>293</v>
      </c>
      <c r="B172" s="13" t="s">
        <v>215</v>
      </c>
      <c r="C172" s="14">
        <v>7963.19</v>
      </c>
      <c r="D172" s="14">
        <v>0</v>
      </c>
      <c r="E172" s="14">
        <v>0</v>
      </c>
      <c r="F172" s="14">
        <v>0</v>
      </c>
      <c r="G172" s="14">
        <v>7963.19</v>
      </c>
      <c r="H172" s="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2" t="s">
        <v>294</v>
      </c>
      <c r="B173" s="13" t="s">
        <v>217</v>
      </c>
      <c r="C173" s="14">
        <v>4573.93</v>
      </c>
      <c r="D173" s="14">
        <v>0</v>
      </c>
      <c r="E173" s="14">
        <v>0</v>
      </c>
      <c r="F173" s="14">
        <v>0</v>
      </c>
      <c r="G173" s="14">
        <v>4573.93</v>
      </c>
      <c r="H173" s="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2" t="s">
        <v>295</v>
      </c>
      <c r="B174" s="13" t="s">
        <v>235</v>
      </c>
      <c r="C174" s="14">
        <v>125070.03</v>
      </c>
      <c r="D174" s="14">
        <v>800</v>
      </c>
      <c r="E174" s="14">
        <v>0</v>
      </c>
      <c r="F174" s="14">
        <v>800</v>
      </c>
      <c r="G174" s="14">
        <v>125870.03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296</v>
      </c>
      <c r="B175" s="13" t="s">
        <v>266</v>
      </c>
      <c r="C175" s="14">
        <v>33545.06</v>
      </c>
      <c r="D175" s="14">
        <v>0</v>
      </c>
      <c r="E175" s="14">
        <v>0</v>
      </c>
      <c r="F175" s="14">
        <v>0</v>
      </c>
      <c r="G175" s="14">
        <v>33545.06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297</v>
      </c>
      <c r="B176" s="13" t="s">
        <v>221</v>
      </c>
      <c r="C176" s="14">
        <v>4252.59</v>
      </c>
      <c r="D176" s="14">
        <v>0</v>
      </c>
      <c r="E176" s="14">
        <v>0</v>
      </c>
      <c r="F176" s="14">
        <v>0</v>
      </c>
      <c r="G176" s="14">
        <v>4252.59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298</v>
      </c>
      <c r="B177" s="13" t="s">
        <v>223</v>
      </c>
      <c r="C177" s="14">
        <v>1428.1</v>
      </c>
      <c r="D177" s="14">
        <v>0</v>
      </c>
      <c r="E177" s="14">
        <v>0</v>
      </c>
      <c r="F177" s="14">
        <v>0</v>
      </c>
      <c r="G177" s="14">
        <v>1428.1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2" t="s">
        <v>299</v>
      </c>
      <c r="B178" s="13" t="s">
        <v>240</v>
      </c>
      <c r="C178" s="14">
        <v>1836.44</v>
      </c>
      <c r="D178" s="14">
        <v>0</v>
      </c>
      <c r="E178" s="14">
        <v>0</v>
      </c>
      <c r="F178" s="14">
        <v>0</v>
      </c>
      <c r="G178" s="14">
        <v>1836.44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300</v>
      </c>
      <c r="B179" s="13" t="s">
        <v>289</v>
      </c>
      <c r="C179" s="14">
        <v>12034.96</v>
      </c>
      <c r="D179" s="14">
        <v>0</v>
      </c>
      <c r="E179" s="14">
        <v>0</v>
      </c>
      <c r="F179" s="14">
        <v>0</v>
      </c>
      <c r="G179" s="14">
        <v>12034.96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6" t="s">
        <v>301</v>
      </c>
      <c r="B180" s="17" t="s">
        <v>302</v>
      </c>
      <c r="C180" s="18">
        <f t="shared" ref="C180:G180" si="53">SUBTOTAL(9,C181:C204)</f>
        <v>1003504.5499999999</v>
      </c>
      <c r="D180" s="18">
        <f t="shared" si="53"/>
        <v>997619.18</v>
      </c>
      <c r="E180" s="18">
        <f t="shared" si="53"/>
        <v>220665.13999999996</v>
      </c>
      <c r="F180" s="18">
        <f t="shared" si="53"/>
        <v>776954.03999999992</v>
      </c>
      <c r="G180" s="18">
        <f t="shared" si="53"/>
        <v>1780458.5900000005</v>
      </c>
      <c r="H180" s="19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2.75" customHeight="1">
      <c r="A181" s="16" t="s">
        <v>303</v>
      </c>
      <c r="B181" s="17" t="s">
        <v>279</v>
      </c>
      <c r="C181" s="18">
        <f t="shared" ref="C181:G181" si="54">SUBTOTAL(9,C182:C204)</f>
        <v>1003504.5499999999</v>
      </c>
      <c r="D181" s="18">
        <f t="shared" si="54"/>
        <v>997619.18</v>
      </c>
      <c r="E181" s="18">
        <f t="shared" si="54"/>
        <v>220665.13999999996</v>
      </c>
      <c r="F181" s="18">
        <f t="shared" si="54"/>
        <v>776954.03999999992</v>
      </c>
      <c r="G181" s="18">
        <f t="shared" si="54"/>
        <v>1780458.5900000005</v>
      </c>
      <c r="H181" s="19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2.75" customHeight="1">
      <c r="A182" s="16" t="s">
        <v>304</v>
      </c>
      <c r="B182" s="17" t="s">
        <v>305</v>
      </c>
      <c r="C182" s="18">
        <f t="shared" ref="C182:G182" si="55">SUBTOTAL(9,C183:C190)</f>
        <v>597757.69000000006</v>
      </c>
      <c r="D182" s="18">
        <f t="shared" si="55"/>
        <v>531752.22</v>
      </c>
      <c r="E182" s="18">
        <f t="shared" si="55"/>
        <v>140991.81999999998</v>
      </c>
      <c r="F182" s="18">
        <f t="shared" si="55"/>
        <v>390760.39999999997</v>
      </c>
      <c r="G182" s="18">
        <f t="shared" si="55"/>
        <v>988518.09000000008</v>
      </c>
      <c r="H182" s="19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2.75" customHeight="1">
      <c r="A183" s="12" t="s">
        <v>306</v>
      </c>
      <c r="B183" s="13" t="s">
        <v>211</v>
      </c>
      <c r="C183" s="14">
        <v>280929.49</v>
      </c>
      <c r="D183" s="14">
        <v>107547.39</v>
      </c>
      <c r="E183" s="14">
        <v>0</v>
      </c>
      <c r="F183" s="14">
        <v>107547.39</v>
      </c>
      <c r="G183" s="14">
        <v>388476.88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307</v>
      </c>
      <c r="B184" s="13" t="s">
        <v>213</v>
      </c>
      <c r="C184" s="14">
        <v>225729.07</v>
      </c>
      <c r="D184" s="14">
        <v>370393.11</v>
      </c>
      <c r="E184" s="14">
        <v>123484.58</v>
      </c>
      <c r="F184" s="14">
        <v>246908.53</v>
      </c>
      <c r="G184" s="14">
        <v>472637.6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2" t="s">
        <v>308</v>
      </c>
      <c r="B185" s="13" t="s">
        <v>215</v>
      </c>
      <c r="C185" s="14">
        <v>12224.01</v>
      </c>
      <c r="D185" s="14">
        <v>12291.86</v>
      </c>
      <c r="E185" s="14">
        <v>4908.7</v>
      </c>
      <c r="F185" s="14">
        <v>7383.16</v>
      </c>
      <c r="G185" s="14">
        <v>19607.169999999998</v>
      </c>
      <c r="H185" s="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2" t="s">
        <v>309</v>
      </c>
      <c r="B186" s="13" t="s">
        <v>217</v>
      </c>
      <c r="C186" s="14">
        <v>13441.1</v>
      </c>
      <c r="D186" s="14">
        <v>3990.43</v>
      </c>
      <c r="E186" s="14">
        <v>3456.11</v>
      </c>
      <c r="F186" s="14">
        <v>534.32000000000005</v>
      </c>
      <c r="G186" s="14">
        <v>13975.42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310</v>
      </c>
      <c r="B187" s="13" t="s">
        <v>266</v>
      </c>
      <c r="C187" s="14">
        <v>47276.75</v>
      </c>
      <c r="D187" s="14">
        <v>13421.5</v>
      </c>
      <c r="E187" s="14">
        <v>1687.36</v>
      </c>
      <c r="F187" s="14">
        <v>11734.14</v>
      </c>
      <c r="G187" s="14">
        <v>59010.89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311</v>
      </c>
      <c r="B188" s="13" t="s">
        <v>223</v>
      </c>
      <c r="C188" s="14">
        <v>2557.77</v>
      </c>
      <c r="D188" s="14">
        <v>4010.85</v>
      </c>
      <c r="E188" s="14">
        <v>766.98</v>
      </c>
      <c r="F188" s="14">
        <v>3243.87</v>
      </c>
      <c r="G188" s="14">
        <v>5801.64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312</v>
      </c>
      <c r="B189" s="13" t="s">
        <v>225</v>
      </c>
      <c r="C189" s="14">
        <v>3681.52</v>
      </c>
      <c r="D189" s="14">
        <v>0</v>
      </c>
      <c r="E189" s="14">
        <v>3681.52</v>
      </c>
      <c r="F189" s="14">
        <v>-3681.52</v>
      </c>
      <c r="G189" s="14">
        <v>0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2" t="s">
        <v>313</v>
      </c>
      <c r="B190" s="13" t="s">
        <v>289</v>
      </c>
      <c r="C190" s="14">
        <v>11917.98</v>
      </c>
      <c r="D190" s="14">
        <v>20097.080000000002</v>
      </c>
      <c r="E190" s="14">
        <v>3006.57</v>
      </c>
      <c r="F190" s="14">
        <v>17090.509999999998</v>
      </c>
      <c r="G190" s="14">
        <v>29008.49</v>
      </c>
      <c r="H190" s="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6" t="s">
        <v>314</v>
      </c>
      <c r="B191" s="17" t="s">
        <v>315</v>
      </c>
      <c r="C191" s="18">
        <f t="shared" ref="C191:G191" si="56">SUBTOTAL(9,C192:C204)</f>
        <v>405746.86000000004</v>
      </c>
      <c r="D191" s="18">
        <f t="shared" si="56"/>
        <v>465866.96</v>
      </c>
      <c r="E191" s="18">
        <f t="shared" si="56"/>
        <v>79673.319999999992</v>
      </c>
      <c r="F191" s="18">
        <f t="shared" si="56"/>
        <v>386193.64</v>
      </c>
      <c r="G191" s="18">
        <f t="shared" si="56"/>
        <v>791940.5</v>
      </c>
      <c r="H191" s="19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2.75" customHeight="1">
      <c r="A192" s="12" t="s">
        <v>316</v>
      </c>
      <c r="B192" s="13" t="s">
        <v>213</v>
      </c>
      <c r="C192" s="14">
        <v>250518.08</v>
      </c>
      <c r="D192" s="14">
        <v>314857.57</v>
      </c>
      <c r="E192" s="14">
        <v>69529.95</v>
      </c>
      <c r="F192" s="14">
        <v>245327.62</v>
      </c>
      <c r="G192" s="14">
        <v>495845.7</v>
      </c>
      <c r="H192" s="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2" t="s">
        <v>317</v>
      </c>
      <c r="B193" s="13" t="s">
        <v>318</v>
      </c>
      <c r="C193" s="14">
        <v>5103.1499999999996</v>
      </c>
      <c r="D193" s="14">
        <v>230.57</v>
      </c>
      <c r="E193" s="14">
        <v>230.09</v>
      </c>
      <c r="F193" s="14">
        <v>0.48</v>
      </c>
      <c r="G193" s="14">
        <v>5103.63</v>
      </c>
      <c r="H193" s="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2" t="s">
        <v>319</v>
      </c>
      <c r="B194" s="13" t="s">
        <v>217</v>
      </c>
      <c r="C194" s="14">
        <v>11166.06</v>
      </c>
      <c r="D194" s="14">
        <v>12615.27</v>
      </c>
      <c r="E194" s="14">
        <v>1967.31</v>
      </c>
      <c r="F194" s="14">
        <v>10647.96</v>
      </c>
      <c r="G194" s="14">
        <v>21814.02</v>
      </c>
      <c r="H194" s="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2" t="s">
        <v>320</v>
      </c>
      <c r="B195" s="13" t="s">
        <v>235</v>
      </c>
      <c r="C195" s="14">
        <v>42069.45</v>
      </c>
      <c r="D195" s="14">
        <v>50524.1</v>
      </c>
      <c r="E195" s="14">
        <v>1150.48</v>
      </c>
      <c r="F195" s="14">
        <v>49373.62</v>
      </c>
      <c r="G195" s="14">
        <v>91443.07</v>
      </c>
      <c r="H195" s="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2" t="s">
        <v>321</v>
      </c>
      <c r="B196" s="13" t="s">
        <v>266</v>
      </c>
      <c r="C196" s="14">
        <v>51386.32</v>
      </c>
      <c r="D196" s="14">
        <v>78816.89</v>
      </c>
      <c r="E196" s="14">
        <v>4801.33</v>
      </c>
      <c r="F196" s="14">
        <v>74015.56</v>
      </c>
      <c r="G196" s="14">
        <v>125401.88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322</v>
      </c>
      <c r="B197" s="13" t="s">
        <v>221</v>
      </c>
      <c r="C197" s="14">
        <v>7004.74</v>
      </c>
      <c r="D197" s="14">
        <v>0</v>
      </c>
      <c r="E197" s="14">
        <v>0</v>
      </c>
      <c r="F197" s="14">
        <v>0</v>
      </c>
      <c r="G197" s="14">
        <v>7004.74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323</v>
      </c>
      <c r="B198" s="13" t="s">
        <v>269</v>
      </c>
      <c r="C198" s="14">
        <v>23415.599999999999</v>
      </c>
      <c r="D198" s="14">
        <v>0</v>
      </c>
      <c r="E198" s="14">
        <v>0</v>
      </c>
      <c r="F198" s="14">
        <v>0</v>
      </c>
      <c r="G198" s="14">
        <v>23415.599999999999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324</v>
      </c>
      <c r="B199" s="13" t="s">
        <v>325</v>
      </c>
      <c r="C199" s="14">
        <v>295.87</v>
      </c>
      <c r="D199" s="14">
        <v>0</v>
      </c>
      <c r="E199" s="14">
        <v>0</v>
      </c>
      <c r="F199" s="14">
        <v>0</v>
      </c>
      <c r="G199" s="14">
        <v>295.87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326</v>
      </c>
      <c r="B200" s="13" t="s">
        <v>223</v>
      </c>
      <c r="C200" s="14">
        <v>7328.84</v>
      </c>
      <c r="D200" s="14">
        <v>3308.92</v>
      </c>
      <c r="E200" s="14">
        <v>1994.16</v>
      </c>
      <c r="F200" s="14">
        <v>1314.76</v>
      </c>
      <c r="G200" s="14">
        <v>8643.6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327</v>
      </c>
      <c r="B201" s="13" t="s">
        <v>240</v>
      </c>
      <c r="C201" s="14">
        <v>1531.87</v>
      </c>
      <c r="D201" s="14">
        <v>929</v>
      </c>
      <c r="E201" s="14">
        <v>0</v>
      </c>
      <c r="F201" s="14">
        <v>929</v>
      </c>
      <c r="G201" s="14">
        <v>2460.87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2" t="s">
        <v>328</v>
      </c>
      <c r="B202" s="13" t="s">
        <v>242</v>
      </c>
      <c r="C202" s="14">
        <v>2616.7800000000002</v>
      </c>
      <c r="D202" s="14">
        <v>0</v>
      </c>
      <c r="E202" s="14">
        <v>0</v>
      </c>
      <c r="F202" s="14">
        <v>0</v>
      </c>
      <c r="G202" s="14">
        <v>2616.7800000000002</v>
      </c>
      <c r="H202" s="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2" t="s">
        <v>329</v>
      </c>
      <c r="B203" s="13" t="s">
        <v>330</v>
      </c>
      <c r="C203" s="14">
        <v>912.28</v>
      </c>
      <c r="D203" s="14">
        <v>0</v>
      </c>
      <c r="E203" s="14">
        <v>0</v>
      </c>
      <c r="F203" s="14">
        <v>0</v>
      </c>
      <c r="G203" s="14">
        <v>912.28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 t="s">
        <v>331</v>
      </c>
      <c r="B204" s="13" t="s">
        <v>289</v>
      </c>
      <c r="C204" s="14">
        <v>2397.8200000000002</v>
      </c>
      <c r="D204" s="14">
        <v>4584.6400000000003</v>
      </c>
      <c r="E204" s="14">
        <v>0</v>
      </c>
      <c r="F204" s="14">
        <v>4584.6400000000003</v>
      </c>
      <c r="G204" s="14">
        <v>6982.46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/>
      <c r="B205" s="13"/>
      <c r="C205" s="14"/>
      <c r="D205" s="14"/>
      <c r="E205" s="14"/>
      <c r="F205" s="14"/>
      <c r="G205" s="14"/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6" t="s">
        <v>332</v>
      </c>
      <c r="B206" s="17" t="s">
        <v>333</v>
      </c>
      <c r="C206" s="18">
        <f t="shared" ref="C206:G206" si="57">SUBTOTAL(9,C207:C254)</f>
        <v>1271074.5899999999</v>
      </c>
      <c r="D206" s="18">
        <f t="shared" si="57"/>
        <v>342528.82999999996</v>
      </c>
      <c r="E206" s="18">
        <f t="shared" si="57"/>
        <v>0</v>
      </c>
      <c r="F206" s="18">
        <f t="shared" si="57"/>
        <v>342528.82999999996</v>
      </c>
      <c r="G206" s="18">
        <f t="shared" si="57"/>
        <v>1613603.4200000002</v>
      </c>
      <c r="H206" s="19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2.75" customHeight="1">
      <c r="A207" s="16" t="s">
        <v>334</v>
      </c>
      <c r="B207" s="17" t="s">
        <v>335</v>
      </c>
      <c r="C207" s="18">
        <f t="shared" ref="C207:G207" si="58">SUBTOTAL(9,C208:C254)</f>
        <v>1271074.5899999999</v>
      </c>
      <c r="D207" s="18">
        <f t="shared" si="58"/>
        <v>342528.82999999996</v>
      </c>
      <c r="E207" s="18">
        <f t="shared" si="58"/>
        <v>0</v>
      </c>
      <c r="F207" s="18">
        <f t="shared" si="58"/>
        <v>342528.82999999996</v>
      </c>
      <c r="G207" s="18">
        <f t="shared" si="58"/>
        <v>1613603.4200000002</v>
      </c>
      <c r="H207" s="19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2.75" customHeight="1">
      <c r="A208" s="16" t="s">
        <v>336</v>
      </c>
      <c r="B208" s="17" t="s">
        <v>337</v>
      </c>
      <c r="C208" s="18">
        <f t="shared" ref="C208:G208" si="59">SUBTOTAL(9,C209:C225)</f>
        <v>340718.87</v>
      </c>
      <c r="D208" s="18">
        <f t="shared" si="59"/>
        <v>60281.209999999992</v>
      </c>
      <c r="E208" s="18">
        <f t="shared" si="59"/>
        <v>0</v>
      </c>
      <c r="F208" s="18">
        <f t="shared" si="59"/>
        <v>60281.209999999992</v>
      </c>
      <c r="G208" s="18">
        <f t="shared" si="59"/>
        <v>401000.08</v>
      </c>
      <c r="H208" s="19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2.75" customHeight="1">
      <c r="A209" s="16" t="s">
        <v>338</v>
      </c>
      <c r="B209" s="17" t="s">
        <v>339</v>
      </c>
      <c r="C209" s="18">
        <f t="shared" ref="C209:G209" si="60">SUBTOTAL(9,C210:C216)</f>
        <v>196392.11000000002</v>
      </c>
      <c r="D209" s="18">
        <f t="shared" si="60"/>
        <v>51496.409999999996</v>
      </c>
      <c r="E209" s="18">
        <f t="shared" si="60"/>
        <v>0</v>
      </c>
      <c r="F209" s="18">
        <f t="shared" si="60"/>
        <v>51496.409999999996</v>
      </c>
      <c r="G209" s="18">
        <f t="shared" si="60"/>
        <v>247888.52000000002</v>
      </c>
      <c r="H209" s="19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2.75" customHeight="1">
      <c r="A210" s="12" t="s">
        <v>340</v>
      </c>
      <c r="B210" s="13" t="s">
        <v>341</v>
      </c>
      <c r="C210" s="14">
        <v>11481.05</v>
      </c>
      <c r="D210" s="14">
        <v>3855.7</v>
      </c>
      <c r="E210" s="14">
        <v>0</v>
      </c>
      <c r="F210" s="14">
        <v>3855.7</v>
      </c>
      <c r="G210" s="14">
        <v>15336.75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 t="s">
        <v>342</v>
      </c>
      <c r="B211" s="13" t="s">
        <v>343</v>
      </c>
      <c r="C211" s="14">
        <v>170705.73</v>
      </c>
      <c r="D211" s="14">
        <v>47640.71</v>
      </c>
      <c r="E211" s="14">
        <v>0</v>
      </c>
      <c r="F211" s="14">
        <v>47640.71</v>
      </c>
      <c r="G211" s="14">
        <v>218346.44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344</v>
      </c>
      <c r="B212" s="13" t="s">
        <v>153</v>
      </c>
      <c r="C212" s="14">
        <v>1888.98</v>
      </c>
      <c r="D212" s="14">
        <v>0</v>
      </c>
      <c r="E212" s="14">
        <v>0</v>
      </c>
      <c r="F212" s="14">
        <v>0</v>
      </c>
      <c r="G212" s="14">
        <v>1888.98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345</v>
      </c>
      <c r="B213" s="13" t="s">
        <v>346</v>
      </c>
      <c r="C213" s="14">
        <v>1854.42</v>
      </c>
      <c r="D213" s="14">
        <v>0</v>
      </c>
      <c r="E213" s="14">
        <v>0</v>
      </c>
      <c r="F213" s="14">
        <v>0</v>
      </c>
      <c r="G213" s="14">
        <v>1854.42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347</v>
      </c>
      <c r="B214" s="13" t="s">
        <v>348</v>
      </c>
      <c r="C214" s="14">
        <v>651.96</v>
      </c>
      <c r="D214" s="14">
        <v>0</v>
      </c>
      <c r="E214" s="14">
        <v>0</v>
      </c>
      <c r="F214" s="14">
        <v>0</v>
      </c>
      <c r="G214" s="14">
        <v>651.96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349</v>
      </c>
      <c r="B215" s="13" t="s">
        <v>169</v>
      </c>
      <c r="C215" s="14">
        <v>338</v>
      </c>
      <c r="D215" s="14">
        <v>0</v>
      </c>
      <c r="E215" s="14">
        <v>0</v>
      </c>
      <c r="F215" s="14">
        <v>0</v>
      </c>
      <c r="G215" s="14">
        <v>338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2" t="s">
        <v>350</v>
      </c>
      <c r="B216" s="13" t="s">
        <v>173</v>
      </c>
      <c r="C216" s="14">
        <v>9471.9699999999993</v>
      </c>
      <c r="D216" s="14">
        <v>0</v>
      </c>
      <c r="E216" s="14">
        <v>0</v>
      </c>
      <c r="F216" s="14">
        <v>0</v>
      </c>
      <c r="G216" s="14">
        <v>9471.9699999999993</v>
      </c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6" t="s">
        <v>351</v>
      </c>
      <c r="B217" s="17" t="s">
        <v>352</v>
      </c>
      <c r="C217" s="18">
        <f t="shared" ref="C217:G217" si="61">SUBTOTAL(9,C218:C225)</f>
        <v>144326.76</v>
      </c>
      <c r="D217" s="18">
        <f t="shared" si="61"/>
        <v>8784.7999999999993</v>
      </c>
      <c r="E217" s="18">
        <f t="shared" si="61"/>
        <v>0</v>
      </c>
      <c r="F217" s="18">
        <f t="shared" si="61"/>
        <v>8784.7999999999993</v>
      </c>
      <c r="G217" s="18">
        <f t="shared" si="61"/>
        <v>153111.56000000003</v>
      </c>
      <c r="H217" s="19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2.75" customHeight="1">
      <c r="A218" s="12" t="s">
        <v>353</v>
      </c>
      <c r="B218" s="13" t="s">
        <v>354</v>
      </c>
      <c r="C218" s="14">
        <v>55598.82</v>
      </c>
      <c r="D218" s="14">
        <v>0</v>
      </c>
      <c r="E218" s="14">
        <v>0</v>
      </c>
      <c r="F218" s="14">
        <v>0</v>
      </c>
      <c r="G218" s="14">
        <v>55598.82</v>
      </c>
      <c r="H218" s="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2" t="s">
        <v>355</v>
      </c>
      <c r="B219" s="13" t="s">
        <v>356</v>
      </c>
      <c r="C219" s="14">
        <v>17193.53</v>
      </c>
      <c r="D219" s="14">
        <v>0</v>
      </c>
      <c r="E219" s="14">
        <v>0</v>
      </c>
      <c r="F219" s="14">
        <v>0</v>
      </c>
      <c r="G219" s="14">
        <v>17193.53</v>
      </c>
      <c r="H219" s="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2" t="s">
        <v>357</v>
      </c>
      <c r="B220" s="13" t="s">
        <v>358</v>
      </c>
      <c r="C220" s="14">
        <v>200</v>
      </c>
      <c r="D220" s="14">
        <v>0</v>
      </c>
      <c r="E220" s="14">
        <v>0</v>
      </c>
      <c r="F220" s="14">
        <v>0</v>
      </c>
      <c r="G220" s="14">
        <v>200</v>
      </c>
      <c r="H220" s="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2" t="s">
        <v>359</v>
      </c>
      <c r="B221" s="13" t="s">
        <v>360</v>
      </c>
      <c r="C221" s="14">
        <v>12506.5</v>
      </c>
      <c r="D221" s="14">
        <v>0</v>
      </c>
      <c r="E221" s="14">
        <v>0</v>
      </c>
      <c r="F221" s="14">
        <v>0</v>
      </c>
      <c r="G221" s="14">
        <v>12506.5</v>
      </c>
      <c r="H221" s="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2" t="s">
        <v>361</v>
      </c>
      <c r="B222" s="13" t="s">
        <v>362</v>
      </c>
      <c r="C222" s="14">
        <v>935.17</v>
      </c>
      <c r="D222" s="14">
        <v>0</v>
      </c>
      <c r="E222" s="14">
        <v>0</v>
      </c>
      <c r="F222" s="14">
        <v>0</v>
      </c>
      <c r="G222" s="14">
        <v>935.17</v>
      </c>
      <c r="H222" s="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2" t="s">
        <v>363</v>
      </c>
      <c r="B223" s="13" t="s">
        <v>364</v>
      </c>
      <c r="C223" s="14">
        <v>54857.599999999999</v>
      </c>
      <c r="D223" s="14">
        <v>8784.7999999999993</v>
      </c>
      <c r="E223" s="14">
        <v>0</v>
      </c>
      <c r="F223" s="14">
        <v>8784.7999999999993</v>
      </c>
      <c r="G223" s="14">
        <v>63642.400000000001</v>
      </c>
      <c r="H223" s="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>
      <c r="A224" s="12" t="s">
        <v>365</v>
      </c>
      <c r="B224" s="13" t="s">
        <v>366</v>
      </c>
      <c r="C224" s="14">
        <v>2330.94</v>
      </c>
      <c r="D224" s="14">
        <v>0</v>
      </c>
      <c r="E224" s="14">
        <v>0</v>
      </c>
      <c r="F224" s="14">
        <v>0</v>
      </c>
      <c r="G224" s="14">
        <v>2330.94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2" t="s">
        <v>367</v>
      </c>
      <c r="B225" s="13" t="s">
        <v>368</v>
      </c>
      <c r="C225" s="14">
        <v>704.2</v>
      </c>
      <c r="D225" s="14">
        <v>0</v>
      </c>
      <c r="E225" s="14">
        <v>0</v>
      </c>
      <c r="F225" s="14">
        <v>0</v>
      </c>
      <c r="G225" s="14">
        <v>704.2</v>
      </c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6" t="s">
        <v>369</v>
      </c>
      <c r="B226" s="17" t="s">
        <v>370</v>
      </c>
      <c r="C226" s="18">
        <f t="shared" ref="C226:G226" si="62">SUBTOTAL(9,C227:C254)</f>
        <v>930355.72</v>
      </c>
      <c r="D226" s="18">
        <f t="shared" si="62"/>
        <v>282247.62</v>
      </c>
      <c r="E226" s="18">
        <f t="shared" si="62"/>
        <v>0</v>
      </c>
      <c r="F226" s="18">
        <f t="shared" si="62"/>
        <v>282247.62</v>
      </c>
      <c r="G226" s="18">
        <f t="shared" si="62"/>
        <v>1212603.3400000001</v>
      </c>
      <c r="H226" s="19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2.75" customHeight="1">
      <c r="A227" s="16" t="s">
        <v>371</v>
      </c>
      <c r="B227" s="17" t="s">
        <v>372</v>
      </c>
      <c r="C227" s="18">
        <f t="shared" ref="C227:G227" si="63">SUBTOTAL(9,C228:C242)</f>
        <v>675685.22</v>
      </c>
      <c r="D227" s="18">
        <f t="shared" si="63"/>
        <v>234611.43</v>
      </c>
      <c r="E227" s="18">
        <f t="shared" si="63"/>
        <v>0</v>
      </c>
      <c r="F227" s="18">
        <f t="shared" si="63"/>
        <v>234611.43</v>
      </c>
      <c r="G227" s="18">
        <f t="shared" si="63"/>
        <v>910296.65</v>
      </c>
      <c r="H227" s="19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2.75" customHeight="1">
      <c r="A228" s="12" t="s">
        <v>373</v>
      </c>
      <c r="B228" s="13" t="s">
        <v>341</v>
      </c>
      <c r="C228" s="14">
        <v>65384.56</v>
      </c>
      <c r="D228" s="14">
        <v>27123.57</v>
      </c>
      <c r="E228" s="14">
        <v>0</v>
      </c>
      <c r="F228" s="14">
        <v>27123.57</v>
      </c>
      <c r="G228" s="14">
        <v>92508.13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374</v>
      </c>
      <c r="B229" s="13" t="s">
        <v>343</v>
      </c>
      <c r="C229" s="14">
        <v>338920.82</v>
      </c>
      <c r="D229" s="14">
        <v>84965.84</v>
      </c>
      <c r="E229" s="14">
        <v>0</v>
      </c>
      <c r="F229" s="14">
        <v>84965.84</v>
      </c>
      <c r="G229" s="14">
        <v>423886.66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375</v>
      </c>
      <c r="B230" s="13" t="s">
        <v>153</v>
      </c>
      <c r="C230" s="14">
        <v>17163.2</v>
      </c>
      <c r="D230" s="14">
        <v>5537.54</v>
      </c>
      <c r="E230" s="14">
        <v>0</v>
      </c>
      <c r="F230" s="14">
        <v>5537.54</v>
      </c>
      <c r="G230" s="14">
        <v>22700.74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376</v>
      </c>
      <c r="B231" s="13" t="s">
        <v>377</v>
      </c>
      <c r="C231" s="14">
        <v>0</v>
      </c>
      <c r="D231" s="14">
        <v>57964.4</v>
      </c>
      <c r="E231" s="14">
        <v>0</v>
      </c>
      <c r="F231" s="14">
        <v>57964.4</v>
      </c>
      <c r="G231" s="14">
        <v>57964.4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 t="s">
        <v>378</v>
      </c>
      <c r="B232" s="13" t="s">
        <v>379</v>
      </c>
      <c r="C232" s="14">
        <v>736.73</v>
      </c>
      <c r="D232" s="14">
        <v>0</v>
      </c>
      <c r="E232" s="14">
        <v>0</v>
      </c>
      <c r="F232" s="14">
        <v>0</v>
      </c>
      <c r="G232" s="14">
        <v>736.73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2" t="s">
        <v>380</v>
      </c>
      <c r="B233" s="13" t="s">
        <v>346</v>
      </c>
      <c r="C233" s="14">
        <v>11006.94</v>
      </c>
      <c r="D233" s="14">
        <v>0</v>
      </c>
      <c r="E233" s="14">
        <v>0</v>
      </c>
      <c r="F233" s="14">
        <v>0</v>
      </c>
      <c r="G233" s="14">
        <v>11006.94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2" t="s">
        <v>381</v>
      </c>
      <c r="B234" s="13" t="s">
        <v>382</v>
      </c>
      <c r="C234" s="14">
        <v>600</v>
      </c>
      <c r="D234" s="14">
        <v>0</v>
      </c>
      <c r="E234" s="14">
        <v>0</v>
      </c>
      <c r="F234" s="14">
        <v>0</v>
      </c>
      <c r="G234" s="14">
        <v>600</v>
      </c>
      <c r="H234" s="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2" t="s">
        <v>383</v>
      </c>
      <c r="B235" s="13" t="s">
        <v>384</v>
      </c>
      <c r="C235" s="14">
        <v>145486.72</v>
      </c>
      <c r="D235" s="14">
        <v>36371.68</v>
      </c>
      <c r="E235" s="14">
        <v>0</v>
      </c>
      <c r="F235" s="14">
        <v>36371.68</v>
      </c>
      <c r="G235" s="14">
        <v>181858.4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2" t="s">
        <v>385</v>
      </c>
      <c r="B236" s="13" t="s">
        <v>386</v>
      </c>
      <c r="C236" s="14">
        <v>31472</v>
      </c>
      <c r="D236" s="14">
        <v>8173.11</v>
      </c>
      <c r="E236" s="14">
        <v>0</v>
      </c>
      <c r="F236" s="14">
        <v>8173.11</v>
      </c>
      <c r="G236" s="14">
        <v>39645.11</v>
      </c>
      <c r="H236" s="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2" t="s">
        <v>387</v>
      </c>
      <c r="B237" s="13" t="s">
        <v>388</v>
      </c>
      <c r="C237" s="14">
        <v>30864.62</v>
      </c>
      <c r="D237" s="14">
        <v>6607.76</v>
      </c>
      <c r="E237" s="14">
        <v>0</v>
      </c>
      <c r="F237" s="14">
        <v>6607.76</v>
      </c>
      <c r="G237" s="14">
        <v>37472.379999999997</v>
      </c>
      <c r="H237" s="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2" t="s">
        <v>389</v>
      </c>
      <c r="B238" s="13" t="s">
        <v>390</v>
      </c>
      <c r="C238" s="14">
        <v>19.489999999999998</v>
      </c>
      <c r="D238" s="14">
        <v>0</v>
      </c>
      <c r="E238" s="14">
        <v>0</v>
      </c>
      <c r="F238" s="14">
        <v>0</v>
      </c>
      <c r="G238" s="14">
        <v>19.489999999999998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391</v>
      </c>
      <c r="B239" s="13" t="s">
        <v>392</v>
      </c>
      <c r="C239" s="14">
        <v>13929.65</v>
      </c>
      <c r="D239" s="14">
        <v>2435.7199999999998</v>
      </c>
      <c r="E239" s="14">
        <v>0</v>
      </c>
      <c r="F239" s="14">
        <v>2435.7199999999998</v>
      </c>
      <c r="G239" s="14">
        <v>16365.37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393</v>
      </c>
      <c r="B240" s="13" t="s">
        <v>348</v>
      </c>
      <c r="C240" s="14">
        <v>3523.46</v>
      </c>
      <c r="D240" s="14">
        <v>0</v>
      </c>
      <c r="E240" s="14">
        <v>0</v>
      </c>
      <c r="F240" s="14">
        <v>0</v>
      </c>
      <c r="G240" s="14">
        <v>3523.46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394</v>
      </c>
      <c r="B241" s="13" t="s">
        <v>169</v>
      </c>
      <c r="C241" s="14">
        <v>3952.03</v>
      </c>
      <c r="D241" s="14">
        <v>0</v>
      </c>
      <c r="E241" s="14">
        <v>0</v>
      </c>
      <c r="F241" s="14">
        <v>0</v>
      </c>
      <c r="G241" s="14">
        <v>3952.03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2" t="s">
        <v>395</v>
      </c>
      <c r="B242" s="13" t="s">
        <v>396</v>
      </c>
      <c r="C242" s="14">
        <v>12625</v>
      </c>
      <c r="D242" s="14">
        <v>5431.81</v>
      </c>
      <c r="E242" s="14">
        <v>0</v>
      </c>
      <c r="F242" s="14">
        <v>5431.81</v>
      </c>
      <c r="G242" s="14">
        <v>18056.810000000001</v>
      </c>
      <c r="H242" s="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6" t="s">
        <v>397</v>
      </c>
      <c r="B243" s="17" t="s">
        <v>398</v>
      </c>
      <c r="C243" s="18">
        <f t="shared" ref="C243:G243" si="64">SUBTOTAL(9,C244:C254)</f>
        <v>254670.5</v>
      </c>
      <c r="D243" s="18">
        <f t="shared" si="64"/>
        <v>47636.19</v>
      </c>
      <c r="E243" s="18">
        <f t="shared" si="64"/>
        <v>0</v>
      </c>
      <c r="F243" s="18">
        <f t="shared" si="64"/>
        <v>47636.19</v>
      </c>
      <c r="G243" s="18">
        <f t="shared" si="64"/>
        <v>302306.69</v>
      </c>
      <c r="H243" s="19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2.75" customHeight="1">
      <c r="A244" s="12" t="s">
        <v>399</v>
      </c>
      <c r="B244" s="13" t="s">
        <v>400</v>
      </c>
      <c r="C244" s="14">
        <v>47349.82</v>
      </c>
      <c r="D244" s="14">
        <v>22306.240000000002</v>
      </c>
      <c r="E244" s="14">
        <v>0</v>
      </c>
      <c r="F244" s="14">
        <v>22306.240000000002</v>
      </c>
      <c r="G244" s="14">
        <v>69656.06</v>
      </c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2" t="s">
        <v>401</v>
      </c>
      <c r="B245" s="13" t="s">
        <v>402</v>
      </c>
      <c r="C245" s="14">
        <v>37168.550000000003</v>
      </c>
      <c r="D245" s="14">
        <v>5244.76</v>
      </c>
      <c r="E245" s="14">
        <v>0</v>
      </c>
      <c r="F245" s="14">
        <v>5244.76</v>
      </c>
      <c r="G245" s="14">
        <v>42413.31</v>
      </c>
      <c r="H245" s="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2" t="s">
        <v>403</v>
      </c>
      <c r="B246" s="13" t="s">
        <v>356</v>
      </c>
      <c r="C246" s="14">
        <v>8207.4699999999993</v>
      </c>
      <c r="D246" s="14">
        <v>1857.25</v>
      </c>
      <c r="E246" s="14">
        <v>0</v>
      </c>
      <c r="F246" s="14">
        <v>1857.25</v>
      </c>
      <c r="G246" s="14">
        <v>10064.719999999999</v>
      </c>
      <c r="H246" s="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2" t="s">
        <v>404</v>
      </c>
      <c r="B247" s="13" t="s">
        <v>358</v>
      </c>
      <c r="C247" s="14">
        <v>1756.94</v>
      </c>
      <c r="D247" s="14">
        <v>1444.41</v>
      </c>
      <c r="E247" s="14">
        <v>0</v>
      </c>
      <c r="F247" s="14">
        <v>1444.41</v>
      </c>
      <c r="G247" s="14">
        <v>3201.35</v>
      </c>
      <c r="H247" s="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2" t="s">
        <v>405</v>
      </c>
      <c r="B248" s="13" t="s">
        <v>360</v>
      </c>
      <c r="C248" s="14">
        <v>38913.89</v>
      </c>
      <c r="D248" s="14">
        <v>1847</v>
      </c>
      <c r="E248" s="14">
        <v>0</v>
      </c>
      <c r="F248" s="14">
        <v>1847</v>
      </c>
      <c r="G248" s="14">
        <v>40760.89</v>
      </c>
      <c r="H248" s="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2" t="s">
        <v>406</v>
      </c>
      <c r="B249" s="13" t="s">
        <v>407</v>
      </c>
      <c r="C249" s="14">
        <v>17130.169999999998</v>
      </c>
      <c r="D249" s="14">
        <v>348.65</v>
      </c>
      <c r="E249" s="14">
        <v>0</v>
      </c>
      <c r="F249" s="14">
        <v>348.65</v>
      </c>
      <c r="G249" s="14">
        <v>17478.82</v>
      </c>
      <c r="H249" s="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2" t="s">
        <v>408</v>
      </c>
      <c r="B250" s="13" t="s">
        <v>366</v>
      </c>
      <c r="C250" s="14">
        <v>2135.04</v>
      </c>
      <c r="D250" s="14">
        <v>1293.6099999999999</v>
      </c>
      <c r="E250" s="14">
        <v>0</v>
      </c>
      <c r="F250" s="14">
        <v>1293.6099999999999</v>
      </c>
      <c r="G250" s="14">
        <v>3428.65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2" t="s">
        <v>409</v>
      </c>
      <c r="B251" s="13" t="s">
        <v>410</v>
      </c>
      <c r="C251" s="14">
        <v>2100</v>
      </c>
      <c r="D251" s="14">
        <v>0</v>
      </c>
      <c r="E251" s="14">
        <v>0</v>
      </c>
      <c r="F251" s="14">
        <v>0</v>
      </c>
      <c r="G251" s="14">
        <v>2100</v>
      </c>
      <c r="H251" s="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2" t="s">
        <v>411</v>
      </c>
      <c r="B252" s="13" t="s">
        <v>412</v>
      </c>
      <c r="C252" s="14">
        <v>4050.67</v>
      </c>
      <c r="D252" s="14">
        <v>3066.44</v>
      </c>
      <c r="E252" s="14">
        <v>0</v>
      </c>
      <c r="F252" s="14">
        <v>3066.44</v>
      </c>
      <c r="G252" s="14">
        <v>7117.11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 t="s">
        <v>413</v>
      </c>
      <c r="B253" s="13" t="s">
        <v>414</v>
      </c>
      <c r="C253" s="14">
        <v>65689.84</v>
      </c>
      <c r="D253" s="14">
        <v>5989.5</v>
      </c>
      <c r="E253" s="14">
        <v>0</v>
      </c>
      <c r="F253" s="14">
        <v>5989.5</v>
      </c>
      <c r="G253" s="14">
        <v>71679.34</v>
      </c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2" t="s">
        <v>415</v>
      </c>
      <c r="B254" s="13" t="s">
        <v>416</v>
      </c>
      <c r="C254" s="14">
        <v>30168.11</v>
      </c>
      <c r="D254" s="14">
        <v>4238.33</v>
      </c>
      <c r="E254" s="14">
        <v>0</v>
      </c>
      <c r="F254" s="14">
        <v>4238.33</v>
      </c>
      <c r="G254" s="14">
        <v>34406.44</v>
      </c>
      <c r="H254" s="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>
      <c r="A255" s="12"/>
      <c r="B255" s="13"/>
      <c r="C255" s="14"/>
      <c r="D255" s="14"/>
      <c r="E255" s="14"/>
      <c r="F255" s="14"/>
      <c r="G255" s="14"/>
      <c r="H255" s="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6" t="s">
        <v>417</v>
      </c>
      <c r="B256" s="17" t="s">
        <v>418</v>
      </c>
      <c r="C256" s="18">
        <f t="shared" ref="C256:G256" si="65">SUBTOTAL(9,C257:C263)</f>
        <v>175832.28</v>
      </c>
      <c r="D256" s="18">
        <f t="shared" si="65"/>
        <v>0</v>
      </c>
      <c r="E256" s="18">
        <f t="shared" si="65"/>
        <v>25303.02</v>
      </c>
      <c r="F256" s="18">
        <f t="shared" si="65"/>
        <v>25303.02</v>
      </c>
      <c r="G256" s="18">
        <f t="shared" si="65"/>
        <v>201135.3</v>
      </c>
      <c r="H256" s="19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2.75" customHeight="1">
      <c r="A257" s="16" t="s">
        <v>419</v>
      </c>
      <c r="B257" s="17" t="s">
        <v>420</v>
      </c>
      <c r="C257" s="18">
        <f t="shared" ref="C257:G257" si="66">SUBTOTAL(9,C258:C263)</f>
        <v>175832.28</v>
      </c>
      <c r="D257" s="18">
        <f t="shared" si="66"/>
        <v>0</v>
      </c>
      <c r="E257" s="18">
        <f t="shared" si="66"/>
        <v>25303.02</v>
      </c>
      <c r="F257" s="18">
        <f t="shared" si="66"/>
        <v>25303.02</v>
      </c>
      <c r="G257" s="18">
        <f t="shared" si="66"/>
        <v>201135.3</v>
      </c>
      <c r="H257" s="19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2.75" customHeight="1">
      <c r="A258" s="16" t="s">
        <v>421</v>
      </c>
      <c r="B258" s="17" t="s">
        <v>422</v>
      </c>
      <c r="C258" s="18">
        <f t="shared" ref="C258:G258" si="67">SUBTOTAL(9,C259:C263)</f>
        <v>175832.28</v>
      </c>
      <c r="D258" s="18">
        <f t="shared" si="67"/>
        <v>0</v>
      </c>
      <c r="E258" s="18">
        <f t="shared" si="67"/>
        <v>25303.02</v>
      </c>
      <c r="F258" s="18">
        <f t="shared" si="67"/>
        <v>25303.02</v>
      </c>
      <c r="G258" s="18">
        <f t="shared" si="67"/>
        <v>201135.3</v>
      </c>
      <c r="H258" s="19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2.75" customHeight="1">
      <c r="A259" s="16" t="s">
        <v>423</v>
      </c>
      <c r="B259" s="17" t="s">
        <v>424</v>
      </c>
      <c r="C259" s="18">
        <f t="shared" ref="C259:G259" si="68">SUBTOTAL(9,C260:C261)</f>
        <v>175830.88</v>
      </c>
      <c r="D259" s="18">
        <f t="shared" si="68"/>
        <v>0</v>
      </c>
      <c r="E259" s="18">
        <f t="shared" si="68"/>
        <v>25302.799999999999</v>
      </c>
      <c r="F259" s="18">
        <f t="shared" si="68"/>
        <v>25302.799999999999</v>
      </c>
      <c r="G259" s="18">
        <f t="shared" si="68"/>
        <v>201133.68</v>
      </c>
      <c r="H259" s="19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2.75" customHeight="1">
      <c r="A260" s="12" t="s">
        <v>425</v>
      </c>
      <c r="B260" s="13" t="s">
        <v>426</v>
      </c>
      <c r="C260" s="14">
        <v>169518.63</v>
      </c>
      <c r="D260" s="14">
        <v>0</v>
      </c>
      <c r="E260" s="14">
        <v>25302.799999999999</v>
      </c>
      <c r="F260" s="14">
        <v>25302.799999999999</v>
      </c>
      <c r="G260" s="14">
        <v>194821.43</v>
      </c>
      <c r="H260" s="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2" t="s">
        <v>427</v>
      </c>
      <c r="B261" s="13" t="s">
        <v>227</v>
      </c>
      <c r="C261" s="14">
        <v>6312.25</v>
      </c>
      <c r="D261" s="14">
        <v>0</v>
      </c>
      <c r="E261" s="14">
        <v>0</v>
      </c>
      <c r="F261" s="14">
        <v>0</v>
      </c>
      <c r="G261" s="14">
        <v>6312.25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6" t="s">
        <v>428</v>
      </c>
      <c r="B262" s="17" t="s">
        <v>429</v>
      </c>
      <c r="C262" s="18">
        <f t="shared" ref="C262:G262" si="69">SUBTOTAL(9,C263)</f>
        <v>1.4</v>
      </c>
      <c r="D262" s="18">
        <f t="shared" si="69"/>
        <v>0</v>
      </c>
      <c r="E262" s="18">
        <f t="shared" si="69"/>
        <v>0.22</v>
      </c>
      <c r="F262" s="18">
        <f t="shared" si="69"/>
        <v>0.22</v>
      </c>
      <c r="G262" s="18">
        <f t="shared" si="69"/>
        <v>1.62</v>
      </c>
      <c r="H262" s="19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2.75" customHeight="1">
      <c r="A263" s="12" t="s">
        <v>430</v>
      </c>
      <c r="B263" s="13" t="s">
        <v>431</v>
      </c>
      <c r="C263" s="14">
        <v>1.4</v>
      </c>
      <c r="D263" s="14">
        <v>0</v>
      </c>
      <c r="E263" s="14">
        <v>0.22</v>
      </c>
      <c r="F263" s="14">
        <v>0.22</v>
      </c>
      <c r="G263" s="14">
        <v>1.62</v>
      </c>
      <c r="H263" s="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2"/>
      <c r="B264" s="13"/>
      <c r="C264" s="14"/>
      <c r="D264" s="14"/>
      <c r="E264" s="14"/>
      <c r="F264" s="14"/>
      <c r="G264" s="14"/>
      <c r="H264" s="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>
      <c r="A265" s="16" t="s">
        <v>432</v>
      </c>
      <c r="B265" s="17" t="s">
        <v>433</v>
      </c>
      <c r="C265" s="18">
        <f t="shared" ref="C265:G265" si="70">SUBTOTAL(9,C266:C273)</f>
        <v>94034.930000000008</v>
      </c>
      <c r="D265" s="18">
        <f t="shared" si="70"/>
        <v>2834.45</v>
      </c>
      <c r="E265" s="18">
        <f t="shared" si="70"/>
        <v>0</v>
      </c>
      <c r="F265" s="18">
        <f t="shared" si="70"/>
        <v>2834.45</v>
      </c>
      <c r="G265" s="18">
        <f t="shared" si="70"/>
        <v>96869.37999999999</v>
      </c>
      <c r="H265" s="19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2.75" customHeight="1">
      <c r="A266" s="16" t="s">
        <v>434</v>
      </c>
      <c r="B266" s="17" t="s">
        <v>435</v>
      </c>
      <c r="C266" s="18">
        <f t="shared" ref="C266:G266" si="71">SUBTOTAL(9,C267:C273)</f>
        <v>94034.930000000008</v>
      </c>
      <c r="D266" s="18">
        <f t="shared" si="71"/>
        <v>2834.45</v>
      </c>
      <c r="E266" s="18">
        <f t="shared" si="71"/>
        <v>0</v>
      </c>
      <c r="F266" s="18">
        <f t="shared" si="71"/>
        <v>2834.45</v>
      </c>
      <c r="G266" s="18">
        <f t="shared" si="71"/>
        <v>96869.37999999999</v>
      </c>
      <c r="H266" s="19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2.75" customHeight="1">
      <c r="A267" s="16" t="s">
        <v>436</v>
      </c>
      <c r="B267" s="17" t="s">
        <v>437</v>
      </c>
      <c r="C267" s="18">
        <f t="shared" ref="C267:G267" si="72">SUBTOTAL(9,C268:C273)</f>
        <v>94034.930000000008</v>
      </c>
      <c r="D267" s="18">
        <f t="shared" si="72"/>
        <v>2834.45</v>
      </c>
      <c r="E267" s="18">
        <f t="shared" si="72"/>
        <v>0</v>
      </c>
      <c r="F267" s="18">
        <f t="shared" si="72"/>
        <v>2834.45</v>
      </c>
      <c r="G267" s="18">
        <f t="shared" si="72"/>
        <v>96869.37999999999</v>
      </c>
      <c r="H267" s="19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2.75" customHeight="1">
      <c r="A268" s="16" t="s">
        <v>438</v>
      </c>
      <c r="B268" s="17" t="s">
        <v>439</v>
      </c>
      <c r="C268" s="18">
        <f t="shared" ref="C268:G268" si="73">SUBTOTAL(9,C269:C271)</f>
        <v>94034.44</v>
      </c>
      <c r="D268" s="18">
        <f t="shared" si="73"/>
        <v>2834.45</v>
      </c>
      <c r="E268" s="18">
        <f t="shared" si="73"/>
        <v>0</v>
      </c>
      <c r="F268" s="18">
        <f t="shared" si="73"/>
        <v>2834.45</v>
      </c>
      <c r="G268" s="18">
        <f t="shared" si="73"/>
        <v>96868.889999999985</v>
      </c>
      <c r="H268" s="19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2.75" customHeight="1">
      <c r="A269" s="12" t="s">
        <v>440</v>
      </c>
      <c r="B269" s="13" t="s">
        <v>441</v>
      </c>
      <c r="C269" s="14">
        <v>85305.61</v>
      </c>
      <c r="D269" s="14">
        <v>380.12</v>
      </c>
      <c r="E269" s="14">
        <v>0</v>
      </c>
      <c r="F269" s="14">
        <v>380.12</v>
      </c>
      <c r="G269" s="14">
        <v>85685.73</v>
      </c>
      <c r="H269" s="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>
      <c r="A270" s="12" t="s">
        <v>442</v>
      </c>
      <c r="B270" s="13" t="s">
        <v>431</v>
      </c>
      <c r="C270" s="14">
        <v>-0.27</v>
      </c>
      <c r="D270" s="14">
        <v>0</v>
      </c>
      <c r="E270" s="14">
        <v>0</v>
      </c>
      <c r="F270" s="14">
        <v>0</v>
      </c>
      <c r="G270" s="14">
        <v>-0.27</v>
      </c>
      <c r="H270" s="9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2.75" customHeight="1">
      <c r="A271" s="12" t="s">
        <v>443</v>
      </c>
      <c r="B271" s="13" t="s">
        <v>444</v>
      </c>
      <c r="C271" s="14">
        <v>8729.1</v>
      </c>
      <c r="D271" s="14">
        <v>2454.33</v>
      </c>
      <c r="E271" s="14">
        <v>0</v>
      </c>
      <c r="F271" s="14">
        <v>2454.33</v>
      </c>
      <c r="G271" s="14">
        <v>11183.43</v>
      </c>
      <c r="H271" s="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6" t="s">
        <v>445</v>
      </c>
      <c r="B272" s="17" t="s">
        <v>446</v>
      </c>
      <c r="C272" s="18">
        <f t="shared" ref="C272:G272" si="74">SUBTOTAL(9,C273)</f>
        <v>0.49</v>
      </c>
      <c r="D272" s="18">
        <f t="shared" si="74"/>
        <v>0</v>
      </c>
      <c r="E272" s="18">
        <f t="shared" si="74"/>
        <v>0</v>
      </c>
      <c r="F272" s="18">
        <f t="shared" si="74"/>
        <v>0</v>
      </c>
      <c r="G272" s="18">
        <f t="shared" si="74"/>
        <v>0.49</v>
      </c>
      <c r="H272" s="19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2.75" customHeight="1">
      <c r="A273" s="12" t="s">
        <v>447</v>
      </c>
      <c r="B273" s="13" t="s">
        <v>289</v>
      </c>
      <c r="C273" s="14">
        <v>0.49</v>
      </c>
      <c r="D273" s="14">
        <v>0</v>
      </c>
      <c r="E273" s="14">
        <v>0</v>
      </c>
      <c r="F273" s="14">
        <v>0</v>
      </c>
      <c r="G273" s="14">
        <v>0.49</v>
      </c>
      <c r="H273" s="9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2.75" customHeight="1">
      <c r="A274" s="12"/>
      <c r="B274" s="13"/>
      <c r="C274" s="14"/>
      <c r="D274" s="14"/>
      <c r="E274" s="14"/>
      <c r="F274" s="14"/>
      <c r="G274" s="14"/>
      <c r="H274" s="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21"/>
      <c r="B275" s="22"/>
      <c r="C275" s="23"/>
      <c r="D275" s="23">
        <f t="shared" ref="D275:E275" si="75">SUBTOTAL(9,D9:D274)</f>
        <v>6164028.3899999997</v>
      </c>
      <c r="E275" s="23">
        <f t="shared" si="75"/>
        <v>6164028.3899999987</v>
      </c>
      <c r="F275" s="23"/>
      <c r="G275" s="2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2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2016-04-02T21:50:11Z</dcterms:created>
  <dcterms:modified xsi:type="dcterms:W3CDTF">2016-04-08T00:09:24Z</dcterms:modified>
</cp:coreProperties>
</file>